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300" windowHeight="18360"/>
  </bookViews>
  <sheets>
    <sheet name=" свод ПИР к торгам" sheetId="3" r:id="rId1"/>
    <sheet name="НМЦ лота" sheetId="9" state="hidden" r:id="rId2"/>
    <sheet name="УНЦ к ИПР+ПИР(нов)" sheetId="10" state="hidden" r:id="rId3"/>
    <sheet name="т2" sheetId="11" state="hidden" r:id="rId4"/>
    <sheet name="т6" sheetId="12" state="hidden" r:id="rId5"/>
    <sheet name="Проектные работы" sheetId="15" state="hidden" r:id="rId6"/>
    <sheet name="Предпр КЛ 0,4" sheetId="4" r:id="rId7"/>
    <sheet name="Проек КЛ 0,4" sheetId="5" r:id="rId8"/>
    <sheet name=" ИИ КЛ0,4" sheetId="6" r:id="rId9"/>
    <sheet name="СРЗУ КЛ0,4" sheetId="7" r:id="rId10"/>
    <sheet name="ОЗ КЛ 0,4" sheetId="8" r:id="rId11"/>
    <sheet name="-АНАЛОГ" sheetId="16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UTOEXEC" localSheetId="11">#REF!</definedName>
    <definedName name="\AUTOEXEC">#REF!</definedName>
    <definedName name="\k" localSheetId="11">#REF!</definedName>
    <definedName name="\k">#REF!</definedName>
    <definedName name="\m" localSheetId="1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11">#REF!</definedName>
    <definedName name="____a2">#REF!</definedName>
    <definedName name="____A65560" localSheetId="11">[1]График!#REF!</definedName>
    <definedName name="____A65560">[1]График!#REF!</definedName>
    <definedName name="____E65560" localSheetId="11">[1]График!#REF!</definedName>
    <definedName name="____E65560">[1]График!#REF!</definedName>
    <definedName name="___a2" localSheetId="11">#REF!</definedName>
    <definedName name="___a2">#REF!</definedName>
    <definedName name="___A65560" localSheetId="11">[1]График!#REF!</definedName>
    <definedName name="___A65560">[1]График!#REF!</definedName>
    <definedName name="___E65560" localSheetId="11">[1]График!#REF!</definedName>
    <definedName name="___E65560">[1]График!#REF!</definedName>
    <definedName name="__a2" localSheetId="11">#REF!</definedName>
    <definedName name="__a2">#REF!</definedName>
    <definedName name="__A65560" localSheetId="11">[1]График!#REF!</definedName>
    <definedName name="__A65560">[1]График!#REF!</definedName>
    <definedName name="__E65560" localSheetId="11">[1]График!#REF!</definedName>
    <definedName name="__E65560">[1]График!#REF!</definedName>
    <definedName name="__xlfn.BAHTTEXT" hidden="1">#NAME?</definedName>
    <definedName name="_1Excel_BuiltIn_Print_Area_2_1" localSheetId="11">#REF!</definedName>
    <definedName name="_1Excel_BuiltIn_Print_Area_2_1">#REF!</definedName>
    <definedName name="_2Excel_BuiltIn_Print_Area_2_1" localSheetId="11">#REF!</definedName>
    <definedName name="_2Excel_BuiltIn_Print_Area_2_1">#REF!</definedName>
    <definedName name="_a2" localSheetId="11">#REF!</definedName>
    <definedName name="_a2">#REF!</definedName>
    <definedName name="_A65560" localSheetId="11">[1]График!#REF!</definedName>
    <definedName name="_A65560">[1]График!#REF!</definedName>
    <definedName name="_AUTOEXEC" localSheetId="11">#REF!</definedName>
    <definedName name="_AUTOEXEC">#REF!</definedName>
    <definedName name="_AUTOEXEC___0" localSheetId="11">#REF!</definedName>
    <definedName name="_AUTOEXEC___0">#REF!</definedName>
    <definedName name="_AUTOEXEC___1" localSheetId="11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11">#REF!</definedName>
    <definedName name="_k">#REF!</definedName>
    <definedName name="_k___0" localSheetId="11">#REF!</definedName>
    <definedName name="_k___0">#REF!</definedName>
    <definedName name="_k___1" localSheetId="11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Toc535335757" localSheetId="1">'НМЦ лота'!$A$2</definedName>
    <definedName name="_z" localSheetId="11">#REF!</definedName>
    <definedName name="_z">#REF!</definedName>
    <definedName name="_z___0" localSheetId="11">#REF!</definedName>
    <definedName name="_z___0">#REF!</definedName>
    <definedName name="_z___1" localSheetId="11">#REF!</definedName>
    <definedName name="_z___1">#REF!</definedName>
    <definedName name="_z___8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 localSheetId="11">#REF!</definedName>
    <definedName name="_Итого_ПЗ">#REF!</definedName>
    <definedName name="_к_ЗПМ" localSheetId="11">#REF!</definedName>
    <definedName name="_к_ЗПМ">#REF!</definedName>
    <definedName name="_к_МАТ" localSheetId="11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 localSheetId="11">#REF!</definedName>
    <definedName name="_финансирование">#REF!</definedName>
    <definedName name="_ыапвр" localSheetId="11">#REF!</definedName>
    <definedName name="_ыапвр">#REF!</definedName>
    <definedName name="_юж" localSheetId="11">#REF!</definedName>
    <definedName name="_юж">#REF!</definedName>
    <definedName name="A">#REF!</definedName>
    <definedName name="a36_">#REF!</definedName>
    <definedName name="aa" localSheetId="11">{0,"рублей";1,"рубль";2,"рубля";5,"рублей"}</definedName>
    <definedName name="aa">{0,"рублей";1,"рубль";2,"рубля";5,"рублей"}</definedName>
    <definedName name="abc">'[3]ИД СМР'!#REF!</definedName>
    <definedName name="ABN">[4]!ABN</definedName>
    <definedName name="BN" localSheetId="11">[2]мсн!#REF!</definedName>
    <definedName name="BN" localSheetId="4">[2]мсн!#REF!</definedName>
    <definedName name="BN" localSheetId="2">[2]мсн!#REF!</definedName>
    <definedName name="BN">[2]мсн!#REF!</definedName>
    <definedName name="BNNN" localSheetId="11">[2]мсн!#REF!</definedName>
    <definedName name="BNNN" localSheetId="2">[2]мсн!#REF!</definedName>
    <definedName name="BNNN">[2]мсн!#REF!</definedName>
    <definedName name="cddd" localSheetId="11">{0,"рублей";1,"рубль";2,"рубля";5,"рублей"}</definedName>
    <definedName name="cddd">{0,"рублей";1,"рубль";2,"рубля";5,"рублей"}</definedName>
    <definedName name="CnfName">[5]Лист1!#REF!</definedName>
    <definedName name="CnfName_1">[5]Обновление!#REF!</definedName>
    <definedName name="ConfName">[5]Лист1!#REF!</definedName>
    <definedName name="ConfName_1">[5]Обновление!#REF!</definedName>
    <definedName name="Database" localSheetId="11">#REF!</definedName>
    <definedName name="Database">#REF!</definedName>
    <definedName name="DateColJournal" localSheetId="11">#REF!</definedName>
    <definedName name="DateColJournal">#REF!</definedName>
    <definedName name="dck" localSheetId="11">[6]топография!#REF!</definedName>
    <definedName name="dck">[6]топография!#REF!</definedName>
    <definedName name="dddd" localSheetId="2">[2]мсн!#REF!</definedName>
    <definedName name="dddd">[2]мсн!#REF!</definedName>
    <definedName name="dial_koef_udar">[7]!dial_koef_udar</definedName>
    <definedName name="dial_koef_zap">[8]!dial_koef_zap</definedName>
    <definedName name="dial_mater">[8]!dial_mater</definedName>
    <definedName name="dial_mater_udar">[7]!dial_mater_udar</definedName>
    <definedName name="dialog_montag_show">[8]!dialog_montag_show</definedName>
    <definedName name="discont" localSheetId="11">#REF!</definedName>
    <definedName name="discont">#REF!</definedName>
    <definedName name="DM" localSheetId="11">#REF!</definedName>
    <definedName name="DM">#REF!</definedName>
    <definedName name="Doljnost">'[9]Акт выбора'!$L$2</definedName>
    <definedName name="dsdsds" localSheetId="1">#REF!</definedName>
    <definedName name="dsdsds" localSheetId="4">#REF!</definedName>
    <definedName name="dsdsds" localSheetId="2">#REF!</definedName>
    <definedName name="dsdsds">#REF!</definedName>
    <definedName name="eeeeeerr" localSheetId="1">#REF!</definedName>
    <definedName name="eeeeeerr" localSheetId="4">#REF!</definedName>
    <definedName name="eeeeeerr" localSheetId="2">#REF!</definedName>
    <definedName name="eeeeeerr">#REF!</definedName>
    <definedName name="EILName">[5]Лист1!#REF!</definedName>
    <definedName name="EILName_1">[5]Обновление!#REF!</definedName>
    <definedName name="Excel_BuiltIn__FilterDatabase_2">'[3]ИД СМР'!#REF!</definedName>
    <definedName name="Excel_BuiltIn__FilterDatabase_3">'[3]ИД ПНР'!#REF!</definedName>
    <definedName name="Excel_BuiltIn_Database" localSheetId="11">#REF!</definedName>
    <definedName name="Excel_BuiltIn_Database">#REF!</definedName>
    <definedName name="Excel_BuiltIn_Print_Area_1" localSheetId="11">#REF!</definedName>
    <definedName name="Excel_BuiltIn_Print_Area_1">#REF!</definedName>
    <definedName name="Excel_BuiltIn_Print_Area_11" localSheetId="11">#REF!</definedName>
    <definedName name="Excel_BuiltIn_Print_Area_11">#REF!</definedName>
    <definedName name="Excel_BuiltIn_Print_Area_12">"$#ССЫЛ!.$A$1:$F$51"</definedName>
    <definedName name="Excel_BuiltIn_Print_Area_13">"$#ССЫЛ!.$A$1:$F$53"</definedName>
    <definedName name="Excel_BuiltIn_Print_Area_14_1">"$#ССЫЛ!.$#ССЫЛ!$#ССЫЛ!:$#ССЫЛ!$#ССЫЛ!"</definedName>
    <definedName name="Excel_BuiltIn_Print_Area_2" localSheetId="11">#REF!</definedName>
    <definedName name="Excel_BuiltIn_Print_Area_2">#REF!</definedName>
    <definedName name="Excel_BuiltIn_Print_Area_2_1">"$#ССЫЛ!.$A$1:$E$54"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1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6" localSheetId="11">#REF!</definedName>
    <definedName name="Excel_BuiltIn_Print_Area_6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2" localSheetId="11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">#REF!</definedName>
    <definedName name="Excel_BuiltIn_Print_Titles_8">#REF!</definedName>
    <definedName name="Excel_BuiltIn_Print_Titles_9">#REF!</definedName>
    <definedName name="FD">[10]!FD</definedName>
    <definedName name="ffff" localSheetId="1">#REF!</definedName>
    <definedName name="ffff" localSheetId="2">#REF!</definedName>
    <definedName name="ffff">#REF!</definedName>
    <definedName name="fghj">[11]!dial_mater_udar</definedName>
    <definedName name="filterDatabase" localSheetId="11">#REF!</definedName>
    <definedName name="filterDatabase">#REF!</definedName>
    <definedName name="G_S" localSheetId="1">#REF!</definedName>
    <definedName name="G_S" localSheetId="2">#REF!</definedName>
    <definedName name="G_S">#REF!</definedName>
    <definedName name="G_s_" localSheetId="1">#REF!</definedName>
    <definedName name="G_s_" localSheetId="2">#REF!</definedName>
    <definedName name="G_s_">#REF!</definedName>
    <definedName name="G_s_s" localSheetId="1">#REF!</definedName>
    <definedName name="G_s_s" localSheetId="2">#REF!</definedName>
    <definedName name="G_s_s">#REF!</definedName>
    <definedName name="gerl">[12]!dial_mater</definedName>
    <definedName name="GS" localSheetId="8">#REF!</definedName>
    <definedName name="GS" localSheetId="1">#REF!</definedName>
    <definedName name="GS" localSheetId="7">#REF!</definedName>
    <definedName name="GS" localSheetId="9">#REF!</definedName>
    <definedName name="GS" localSheetId="2">#REF!</definedName>
    <definedName name="GS">#REF!</definedName>
    <definedName name="GS_" localSheetId="1">#REF!</definedName>
    <definedName name="GS_" localSheetId="2">#REF!</definedName>
    <definedName name="GS_">#REF!</definedName>
    <definedName name="Header1" localSheetId="11" hidden="1">IF(COUNTA(#REF!)=0,0,INDEX(#REF!,MATCH(ROW(#REF!),#REF!,TRUE)))+1</definedName>
    <definedName name="Header1" hidden="1">IF(COUNTA(#REF!)=0,0,INDEX(#REF!,MATCH(ROW(#REF!),#REF!,TRUE)))+1</definedName>
    <definedName name="Header2" localSheetId="11" hidden="1">'-АНАЛОГ'!Header1-1 &amp; "." &amp; MAX(1,COUNTA(INDEX(#REF!,MATCH('-АНАЛОГ'!Header1-1,#REF!,FALSE)):#REF!))</definedName>
    <definedName name="Header2" hidden="1">[0]!Header1-1 &amp; "." &amp; MAX(1,COUNTA(INDEX(#REF!,MATCH([0]!Header1-1,#REF!,FALSE)):#REF!))</definedName>
    <definedName name="hhhhhhhhhhh" localSheetId="11">#REF!</definedName>
    <definedName name="hhhhhhhhhhh">#REF!</definedName>
    <definedName name="hj">#REF!</definedName>
    <definedName name="hPriceRange" localSheetId="11">[5]Лист1!#REF!</definedName>
    <definedName name="hPriceRange">[5]Лист1!#REF!</definedName>
    <definedName name="hPriceRange_1" localSheetId="11">[5]Цена!#REF!</definedName>
    <definedName name="hPriceRange_1">[5]Цена!#REF!</definedName>
    <definedName name="idPriceColumn" localSheetId="11">[5]Лист1!#REF!</definedName>
    <definedName name="idPriceColumn">[5]Лист1!#REF!</definedName>
    <definedName name="idPriceColumn_1" localSheetId="11">[5]Цена!#REF!</definedName>
    <definedName name="idPriceColumn_1">[5]Цена!#REF!</definedName>
    <definedName name="infl" localSheetId="11">[13]ПДР!#REF!</definedName>
    <definedName name="infl">[13]ПДР!#REF!</definedName>
    <definedName name="Itog" localSheetId="11">#REF!</definedName>
    <definedName name="Itog">#REF!</definedName>
    <definedName name="jj" localSheetId="11">#REF!</definedName>
    <definedName name="jj">#REF!</definedName>
    <definedName name="jlkjklj" localSheetId="1">#REF!</definedName>
    <definedName name="jlkjklj" localSheetId="2">#REF!</definedName>
    <definedName name="jlkjklj">#REF!</definedName>
    <definedName name="kp">[13]ПДР!#REF!</definedName>
    <definedName name="Language">[14]Финплан!$J$1</definedName>
    <definedName name="mau" localSheetId="11">#REF!</definedName>
    <definedName name="mau">#REF!</definedName>
    <definedName name="max" localSheetId="11">#REF!</definedName>
    <definedName name="max">#REF!</definedName>
    <definedName name="med" localSheetId="11">#REF!</definedName>
    <definedName name="med">#REF!</definedName>
    <definedName name="min">#REF!</definedName>
    <definedName name="mmmm" localSheetId="1">#REF!</definedName>
    <definedName name="mmmm" localSheetId="4">#REF!</definedName>
    <definedName name="mmmm" localSheetId="2">#REF!</definedName>
    <definedName name="mmmm">#REF!</definedName>
    <definedName name="n_1" localSheetId="1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11">IF('-АНАЛОГ'!n_3=1,'-АНАЛОГ'!n_2,'-АНАЛОГ'!n_3&amp;'-АНАЛОГ'!n_1)</definedName>
    <definedName name="n0x">IF(n_3=1,n_2,n_3&amp;n_1)</definedName>
    <definedName name="n1x" localSheetId="11">IF('-АНАЛОГ'!n_3=1,'-АНАЛОГ'!n_2,'-АНАЛОГ'!n_3&amp;'-АНАЛОГ'!n_5)</definedName>
    <definedName name="n1x">IF(n_3=1,n_2,n_3&amp;n_5)</definedName>
    <definedName name="Nalog" localSheetId="11">#REF!</definedName>
    <definedName name="Nalog">#REF!</definedName>
    <definedName name="nsx" localSheetId="11">{0,"тысяч ";1,"тысяча ";2,"тысячи ";5,"тысяч "}</definedName>
    <definedName name="nsx">{0,"тысяч ";1,"тысяча ";2,"тысячи ";5,"тысяч "}</definedName>
    <definedName name="NumColJournal" localSheetId="11">#REF!</definedName>
    <definedName name="NumColJournal">#REF!</definedName>
    <definedName name="NumTxt">Модуль1.NumTxt</definedName>
    <definedName name="Obj" localSheetId="8">#REF!</definedName>
    <definedName name="Obj" localSheetId="11">#REF!</definedName>
    <definedName name="Obj" localSheetId="1">#REF!</definedName>
    <definedName name="Obj" localSheetId="7">#REF!</definedName>
    <definedName name="Obj" localSheetId="9">#REF!</definedName>
    <definedName name="Obj" localSheetId="2">#REF!</definedName>
    <definedName name="Obj">#REF!</definedName>
    <definedName name="OELName">[5]Лист1!#REF!</definedName>
    <definedName name="OELName_1">[5]Обновление!#REF!</definedName>
    <definedName name="OPLName">[5]Лист1!#REF!</definedName>
    <definedName name="OPLName_1">[5]Обновление!#REF!</definedName>
    <definedName name="p">[5]Лист1!#REF!</definedName>
    <definedName name="p_1">[5]Product!#REF!</definedName>
    <definedName name="PDat">[10]!PDat</definedName>
    <definedName name="Podryadchik">'[9]Акт выбора'!$B$13</definedName>
    <definedName name="ppppppppp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PriceRange" localSheetId="11">[5]Лист1!#REF!</definedName>
    <definedName name="PriceRange">[5]Лист1!#REF!</definedName>
    <definedName name="PriceRange_1" localSheetId="11">[5]Цена!#REF!</definedName>
    <definedName name="PriceRange_1">[5]Цена!#REF!</definedName>
    <definedName name="Print_Area" localSheetId="11">#REF!</definedName>
    <definedName name="Print_Area" localSheetId="1">#REF!</definedName>
    <definedName name="Print_Area">#REF!</definedName>
    <definedName name="propis" localSheetId="11">#REF!</definedName>
    <definedName name="propis">#REF!</definedName>
    <definedName name="propis_ru" localSheetId="11">#N/A</definedName>
    <definedName name="propis_ru">PROPER(LEFT(INDEX(сот,MOD(TRUNC('[15]Сводник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коп.")))&amp;MID(INDEX(сот,MOD(TRUNC('[15]Сводник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коп."),2,222)</definedName>
    <definedName name="qqq">Модуль1.NumTxt</definedName>
    <definedName name="Rashod_dolot_udar">[7]!Rashod_dolot_udar</definedName>
    <definedName name="Rashod_dolot_zap">[8]!Rashod_dolot_zap</definedName>
    <definedName name="Rasst">'[9]Акт выбора'!$I$22</definedName>
    <definedName name="rr">'[16]Пример расчета'!#REF!</definedName>
    <definedName name="rrrr" localSheetId="11">#REF!</definedName>
    <definedName name="rrrr" localSheetId="1">#REF!</definedName>
    <definedName name="rrrr" localSheetId="2">#REF!</definedName>
    <definedName name="rrrr">#REF!</definedName>
    <definedName name="s">Модуль1.NumTxt</definedName>
    <definedName name="SM" localSheetId="11">#REF!</definedName>
    <definedName name="SM">#REF!</definedName>
    <definedName name="SM_SM">#REF!</definedName>
    <definedName name="SM_STO">'[17]93-110'!#REF!</definedName>
    <definedName name="SM_STO_1">'[18]СМЕТА проект'!#REF!</definedName>
    <definedName name="SM_STO1" localSheetId="11">#REF!</definedName>
    <definedName name="SM_STO1">#REF!</definedName>
    <definedName name="SM_STO2" localSheetId="11">#REF!</definedName>
    <definedName name="SM_STO2">#REF!</definedName>
    <definedName name="SM_STO3" localSheetId="11">#REF!</definedName>
    <definedName name="SM_STO3">#REF!</definedName>
    <definedName name="Smmmmmmmmmmmmmmm">#REF!</definedName>
    <definedName name="Sostavil">'[9]Акт выбора'!$L$1</definedName>
    <definedName name="ss" localSheetId="11">#REF!</definedName>
    <definedName name="ss">#REF!</definedName>
    <definedName name="ssss" localSheetId="1">#REF!</definedName>
    <definedName name="ssss" localSheetId="2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Sum_Prop">[10]!sum_prop</definedName>
    <definedName name="Times" localSheetId="11">#REF!</definedName>
    <definedName name="Times">#REF!</definedName>
    <definedName name="title_1">[19]ПЭО!$B$3</definedName>
    <definedName name="tt" localSheetId="11">#REF!</definedName>
    <definedName name="tt" localSheetId="1">#REF!</definedName>
    <definedName name="tt" localSheetId="2">#REF!</definedName>
    <definedName name="tt">#REF!</definedName>
    <definedName name="ttt" localSheetId="1">#REF!</definedName>
    <definedName name="ttt" localSheetId="2">#REF!</definedName>
    <definedName name="ttt">#REF!</definedName>
    <definedName name="tttt" localSheetId="1">#REF!</definedName>
    <definedName name="tttt" localSheetId="2">#REF!</definedName>
    <definedName name="tttt">#REF!</definedName>
    <definedName name="USA">[20]Шкаф!#REF!</definedName>
    <definedName name="USA_1" localSheetId="11">#REF!</definedName>
    <definedName name="USA_1">#REF!</definedName>
    <definedName name="uyu" localSheetId="1">#REF!</definedName>
    <definedName name="uyu" localSheetId="2">#REF!</definedName>
    <definedName name="uyu">#REF!</definedName>
    <definedName name="vvod_ini">[21]!vvod_ini</definedName>
    <definedName name="w.xls">[22]Привод!#REF!</definedName>
    <definedName name="wrn.протокол." localSheetId="11" hidden="1">{#N/A,#N/A,FALSE,"Откр.вод.(осн.)"}</definedName>
    <definedName name="wrn.протокол." hidden="1">{#N/A,#N/A,FALSE,"Откр.вод.(осн.)"}</definedName>
    <definedName name="WS.XLS">#REF!</definedName>
    <definedName name="yuu" localSheetId="11">#REF!</definedName>
    <definedName name="yuu" localSheetId="1">#REF!</definedName>
    <definedName name="yuu" localSheetId="2">#REF!</definedName>
    <definedName name="yuu">#REF!</definedName>
    <definedName name="yyy" localSheetId="11">#REF!</definedName>
    <definedName name="yyy">#REF!</definedName>
    <definedName name="yyyyyyyy" localSheetId="11">#REF!</definedName>
    <definedName name="yyyyyyyy" localSheetId="1">#REF!</definedName>
    <definedName name="yyyyyyyy" localSheetId="2">#REF!</definedName>
    <definedName name="yyyyyyyy">#REF!</definedName>
    <definedName name="ZAK1">#REF!</definedName>
    <definedName name="ZAK2">#REF!</definedName>
    <definedName name="ZAK22\">#REF!</definedName>
    <definedName name="Zakazchik">'[9]Акт выбора'!$B$12</definedName>
    <definedName name="а" localSheetId="11">#REF!</definedName>
    <definedName name="а" localSheetId="1">#REF!</definedName>
    <definedName name="а" localSheetId="2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 localSheetId="1">#REF!</definedName>
    <definedName name="аааа" localSheetId="2">#REF!</definedName>
    <definedName name="аааа">#REF!</definedName>
    <definedName name="ааааааааыфффф">#REF!</definedName>
    <definedName name="аб" localSheetId="1">[2]мсн!#REF!</definedName>
    <definedName name="аб">[2]мсн!#REF!</definedName>
    <definedName name="ав" localSheetId="11">#REF!</definedName>
    <definedName name="ав">#REF!</definedName>
    <definedName name="авав" localSheetId="11">[2]мсн!#REF!</definedName>
    <definedName name="авав" localSheetId="4">[2]мсн!#REF!</definedName>
    <definedName name="авав" localSheetId="2">[2]мсн!#REF!</definedName>
    <definedName name="авав">[2]мсн!#REF!</definedName>
    <definedName name="аве">[4]!ABN</definedName>
    <definedName name="авжддд" localSheetId="11">#REF!</definedName>
    <definedName name="авжддд">#REF!</definedName>
    <definedName name="авмиви" localSheetId="11">#REF!</definedName>
    <definedName name="авмиви">#REF!</definedName>
    <definedName name="авт" localSheetId="11">#REF!</definedName>
    <definedName name="авт">#REF!</definedName>
    <definedName name="Автомат" localSheetId="11">[23]Смета!#REF!</definedName>
    <definedName name="Автомат">[23]Смета!#REF!</definedName>
    <definedName name="акт" localSheetId="11">#REF!</definedName>
    <definedName name="акт">#REF!</definedName>
    <definedName name="аморт.">[24]!dial_koef_udar</definedName>
    <definedName name="Анализ" localSheetId="11">#REF!</definedName>
    <definedName name="Анализ">#REF!</definedName>
    <definedName name="ап" localSheetId="11">#REF!</definedName>
    <definedName name="ап">#REF!</definedName>
    <definedName name="апиаоп" localSheetId="11">[25]Смета!#REF!</definedName>
    <definedName name="апиаоп">[25]Смета!#REF!</definedName>
    <definedName name="аполпнщ" localSheetId="11">#REF!</definedName>
    <definedName name="аполпнщ">#REF!</definedName>
    <definedName name="апр" localSheetId="11">[26]топография!#REF!</definedName>
    <definedName name="апр">[26]топография!#REF!</definedName>
    <definedName name="аршщ" localSheetId="11">#REF!</definedName>
    <definedName name="аршщ">#REF!</definedName>
    <definedName name="АФС" localSheetId="11">[27]топография!#REF!</definedName>
    <definedName name="АФС">[27]топография!#REF!</definedName>
    <definedName name="_xlnm.Database" localSheetId="11">#REF!</definedName>
    <definedName name="_xlnm.Database">#REF!</definedName>
    <definedName name="бббббббббб" localSheetId="11">[2]мсн!#REF!</definedName>
    <definedName name="бббббббббб" localSheetId="4">[2]мсн!#REF!</definedName>
    <definedName name="бббббббббб" localSheetId="2">[2]мсн!#REF!</definedName>
    <definedName name="бббббббббб">[2]мсн!#REF!</definedName>
    <definedName name="бикбаю" localSheetId="1">#REF!</definedName>
    <definedName name="бикбаю" localSheetId="4">#REF!</definedName>
    <definedName name="бикбаю" localSheetId="2">#REF!</definedName>
    <definedName name="бикбаю">#REF!</definedName>
    <definedName name="Большие_переходы">#REF!</definedName>
    <definedName name="борбьроб" localSheetId="1">#REF!</definedName>
    <definedName name="борбьроб" localSheetId="2">#REF!</definedName>
    <definedName name="борбьроб">#REF!</definedName>
    <definedName name="быч">'[28]свод 2'!$A$7</definedName>
    <definedName name="в" localSheetId="11">#REF!</definedName>
    <definedName name="в" localSheetId="1">#REF!</definedName>
    <definedName name="в" localSheetId="2">#REF!</definedName>
    <definedName name="в">#REF!</definedName>
    <definedName name="ва" localSheetId="11">#N/A</definedName>
    <definedName name="ва">#REF!</definedName>
    <definedName name="вава">[29]топография!#REF!</definedName>
    <definedName name="вап" localSheetId="11">#REF!</definedName>
    <definedName name="вап">#REF!</definedName>
    <definedName name="ввв" localSheetId="11">#REF!</definedName>
    <definedName name="ввв">#REF!</definedName>
    <definedName name="ввввв" localSheetId="11">#REF!</definedName>
    <definedName name="ввввв" localSheetId="1">#REF!</definedName>
    <definedName name="ввввв" localSheetId="2">#REF!</definedName>
    <definedName name="ввввв">#REF!</definedName>
    <definedName name="ввввву" localSheetId="11" hidden="1">{#N/A,#N/A,FALSE,"Откр.вод.(осн.)"}</definedName>
    <definedName name="ввввву" hidden="1">{#N/A,#N/A,FALSE,"Откр.вод.(осн.)"}</definedName>
    <definedName name="ввыв\" localSheetId="1">[2]мсн!#REF!</definedName>
    <definedName name="ввыв\" localSheetId="4">[2]мсн!#REF!</definedName>
    <definedName name="ввыв\" localSheetId="2">[2]мсн!#REF!</definedName>
    <definedName name="ввыв\">[2]мсн!#REF!</definedName>
    <definedName name="ветер" localSheetId="11">[30]Таблица!$O$23:$O$24</definedName>
    <definedName name="ветер">[31]Таблица!$O$23:$O$24</definedName>
    <definedName name="вика" localSheetId="11">#REF!</definedName>
    <definedName name="вика">#REF!</definedName>
    <definedName name="ВЛ_04">[2]мсн!#REF!</definedName>
    <definedName name="ВЛ110">[32]Справка!$I$3:$I$35</definedName>
    <definedName name="ВНИИСТ1" localSheetId="11">#REF!</definedName>
    <definedName name="ВНИИСТ1">#REF!</definedName>
    <definedName name="Воздушные_линии" localSheetId="11">[30]Таблица!$B$6:$B$81</definedName>
    <definedName name="Воздушные_линии">[31]Таблица!$B$6:$B$81</definedName>
    <definedName name="Восстановление_покрытий" localSheetId="11">[30]Таблица!$B$354:$B$358</definedName>
    <definedName name="Восстановление_покрытий">[31]Таблица!$B$354:$B$358</definedName>
    <definedName name="вравар" localSheetId="11">#REF!</definedName>
    <definedName name="вравар">#REF!</definedName>
    <definedName name="ВсегоЗП" localSheetId="11">#REF!</definedName>
    <definedName name="ВсегоЗП">#REF!</definedName>
    <definedName name="ВТ" localSheetId="11">#REF!</definedName>
    <definedName name="ВТ">#REF!</definedName>
    <definedName name="ВУКЕП">#REF!</definedName>
    <definedName name="вываыаыаы" localSheetId="1">#REF!</definedName>
    <definedName name="вываыаыаы" localSheetId="4">#REF!</definedName>
    <definedName name="вываыаыаы" localSheetId="2">#REF!</definedName>
    <definedName name="вываыаыаы">#REF!</definedName>
    <definedName name="Выключатели" comment="Типы силовых выключателей" localSheetId="11">[30]Таблица!$B$479:$B$498</definedName>
    <definedName name="Выключатели" comment="Типы силовых выключателей">[31]Таблица!$B$479:$B$498</definedName>
    <definedName name="Вычислительная_техника">[20]Коэфф1.!#REF!</definedName>
    <definedName name="Вычислительная_техника_1" localSheetId="11">#REF!</definedName>
    <definedName name="Вычислительная_техника_1">#REF!</definedName>
    <definedName name="Г">'[33]свод 2'!$A$7</definedName>
    <definedName name="газ">'[34]свод 3'!$D$13</definedName>
    <definedName name="ггггггггггг" localSheetId="1">#REF!</definedName>
    <definedName name="ггггггггггг" localSheetId="4">#REF!</definedName>
    <definedName name="ггггггггггг" localSheetId="2">#REF!</definedName>
    <definedName name="ггггггггггг">#REF!</definedName>
    <definedName name="гелог">#REF!</definedName>
    <definedName name="гео">#REF!</definedName>
    <definedName name="геол">[35]Смета!#REF!</definedName>
    <definedName name="геол.1" localSheetId="11">#REF!</definedName>
    <definedName name="геол.1">#REF!</definedName>
    <definedName name="Геол_Лазаревск" localSheetId="11">[36]топография!#REF!</definedName>
    <definedName name="Геол_Лазаревск">[36]топография!#REF!</definedName>
    <definedName name="геол1" localSheetId="11">#REF!</definedName>
    <definedName name="геол1">#REF!</definedName>
    <definedName name="геоф" localSheetId="11">#REF!</definedName>
    <definedName name="геоф">#REF!</definedName>
    <definedName name="Геофиз" localSheetId="11">#REF!</definedName>
    <definedName name="Геофиз">#REF!</definedName>
    <definedName name="гид" localSheetId="11">[37]Смета!#REF!</definedName>
    <definedName name="гид">[37]Смета!#REF!</definedName>
    <definedName name="Гидр" localSheetId="11">[38]топография!#REF!</definedName>
    <definedName name="Гидр">[38]топография!#REF!</definedName>
    <definedName name="Гидро" localSheetId="11">[39]топография!#REF!</definedName>
    <definedName name="Гидро">[39]топография!#REF!</definedName>
    <definedName name="гидро1" localSheetId="11">#REF!</definedName>
    <definedName name="гидро1">#REF!</definedName>
    <definedName name="гидро1___0" localSheetId="11">#REF!</definedName>
    <definedName name="гидро1___0">#REF!</definedName>
    <definedName name="гидрол" localSheetId="11">#REF!</definedName>
    <definedName name="гидрол">#REF!</definedName>
    <definedName name="Гидролог">#REF!</definedName>
    <definedName name="Гидрология_7.03.08">[40]топография!#REF!</definedName>
    <definedName name="ГИП" localSheetId="11">#REF!</definedName>
    <definedName name="ГИП">#REF!</definedName>
    <definedName name="гнлгн" localSheetId="1">#REF!</definedName>
    <definedName name="гнлгн" localSheetId="2">#REF!</definedName>
    <definedName name="гнлгн">#REF!</definedName>
    <definedName name="год" localSheetId="8">#REF!</definedName>
    <definedName name="год" localSheetId="1">#REF!</definedName>
    <definedName name="год" localSheetId="7">#REF!</definedName>
    <definedName name="год" localSheetId="9">#REF!</definedName>
    <definedName name="год" localSheetId="2">#REF!</definedName>
    <definedName name="год">#REF!</definedName>
    <definedName name="года" localSheetId="8">#REF!</definedName>
    <definedName name="года" localSheetId="1">#REF!</definedName>
    <definedName name="года" localSheetId="7">#REF!</definedName>
    <definedName name="года" localSheetId="9">#REF!</definedName>
    <definedName name="года" localSheetId="2">#REF!</definedName>
    <definedName name="года">#REF!</definedName>
    <definedName name="гту">#REF!</definedName>
    <definedName name="гшшг">NA()</definedName>
    <definedName name="д" localSheetId="11">#REF!</definedName>
    <definedName name="д">#REF!</definedName>
    <definedName name="дата" localSheetId="11">#REF!</definedName>
    <definedName name="дата">#REF!</definedName>
    <definedName name="дата_изменеия_пуск_комплекса" localSheetId="11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8">#REF!</definedName>
    <definedName name="Дата_изменения_группы_строек" localSheetId="1">#REF!</definedName>
    <definedName name="Дата_изменения_группы_строек" localSheetId="7">#REF!</definedName>
    <definedName name="Дата_изменения_группы_строек" localSheetId="9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8">#REF!</definedName>
    <definedName name="Дата_изменения_локальной_сметы" localSheetId="1">#REF!</definedName>
    <definedName name="Дата_изменения_локальной_сметы" localSheetId="7">#REF!</definedName>
    <definedName name="Дата_изменения_локальной_сметы" localSheetId="9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8">#REF!</definedName>
    <definedName name="Дата_изменения_объекта" localSheetId="1">#REF!</definedName>
    <definedName name="Дата_изменения_объекта" localSheetId="7">#REF!</definedName>
    <definedName name="Дата_изменения_объекта" localSheetId="9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8">#REF!</definedName>
    <definedName name="Дата_изменения_объектной_сметы" localSheetId="1">#REF!</definedName>
    <definedName name="Дата_изменения_объектной_сметы" localSheetId="7">#REF!</definedName>
    <definedName name="Дата_изменения_объектной_сметы" localSheetId="9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8">#REF!</definedName>
    <definedName name="Дата_изменения_очереди" localSheetId="1">#REF!</definedName>
    <definedName name="Дата_изменения_очереди" localSheetId="7">#REF!</definedName>
    <definedName name="Дата_изменения_очереди" localSheetId="9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8">#REF!</definedName>
    <definedName name="Дата_изменения_пускового_комплекса" localSheetId="1">#REF!</definedName>
    <definedName name="Дата_изменения_пускового_комплекса" localSheetId="7">#REF!</definedName>
    <definedName name="Дата_изменения_пускового_комплекса" localSheetId="9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8">#REF!</definedName>
    <definedName name="Дата_изменения_сводного_сметного_расчета" localSheetId="1">#REF!</definedName>
    <definedName name="Дата_изменения_сводного_сметного_расчета" localSheetId="7">#REF!</definedName>
    <definedName name="Дата_изменения_сводного_сметного_расчета" localSheetId="9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8">#REF!</definedName>
    <definedName name="Дата_изменения_стройки" localSheetId="1">#REF!</definedName>
    <definedName name="Дата_изменения_стройки" localSheetId="7">#REF!</definedName>
    <definedName name="Дата_изменения_стройки" localSheetId="9">#REF!</definedName>
    <definedName name="Дата_изменения_стройки" localSheetId="2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8">#REF!</definedName>
    <definedName name="Дата_создания_группы_строек" localSheetId="1">#REF!</definedName>
    <definedName name="Дата_создания_группы_строек" localSheetId="7">#REF!</definedName>
    <definedName name="Дата_создания_группы_строек" localSheetId="9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8">#REF!</definedName>
    <definedName name="Дата_создания_локальной_сметы" localSheetId="1">#REF!</definedName>
    <definedName name="Дата_создания_локальной_сметы" localSheetId="7">#REF!</definedName>
    <definedName name="Дата_создания_локальной_сметы" localSheetId="9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8">#REF!</definedName>
    <definedName name="Дата_создания_объекта" localSheetId="1">#REF!</definedName>
    <definedName name="Дата_создания_объекта" localSheetId="7">#REF!</definedName>
    <definedName name="Дата_создания_объекта" localSheetId="9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8">#REF!</definedName>
    <definedName name="Дата_создания_объектной_сметы" localSheetId="1">#REF!</definedName>
    <definedName name="Дата_создания_объектной_сметы" localSheetId="7">#REF!</definedName>
    <definedName name="Дата_создания_объектной_сметы" localSheetId="9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8">#REF!</definedName>
    <definedName name="Дата_создания_очереди" localSheetId="1">#REF!</definedName>
    <definedName name="Дата_создания_очереди" localSheetId="7">#REF!</definedName>
    <definedName name="Дата_создания_очереди" localSheetId="9">#REF!</definedName>
    <definedName name="Дата_создания_очереди" localSheetId="2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8">#REF!</definedName>
    <definedName name="Дата_создания_пускового_комплекса" localSheetId="1">#REF!</definedName>
    <definedName name="Дата_создания_пускового_комплекса" localSheetId="7">#REF!</definedName>
    <definedName name="Дата_создания_пускового_комплекса" localSheetId="9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8">#REF!</definedName>
    <definedName name="Дата_создания_сводного_сметного_расчета" localSheetId="1">#REF!</definedName>
    <definedName name="Дата_создания_сводного_сметного_расчета" localSheetId="7">#REF!</definedName>
    <definedName name="Дата_создания_сводного_сметного_расчета" localSheetId="9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8">#REF!</definedName>
    <definedName name="Дата_создания_стройки" localSheetId="1">#REF!</definedName>
    <definedName name="Дата_создания_стройки" localSheetId="7">#REF!</definedName>
    <definedName name="Дата_создания_стройки" localSheetId="9">#REF!</definedName>
    <definedName name="Дата_создания_стройки" localSheetId="2">#REF!</definedName>
    <definedName name="Дата_создания_стройки">#REF!</definedName>
    <definedName name="дд">[41]Смета!#REF!</definedName>
    <definedName name="ддд">'[42]СметаСводная Рыб'!$C$13</definedName>
    <definedName name="дддд" localSheetId="11">[2]мсн!#REF!</definedName>
    <definedName name="дддд" localSheetId="1">[2]мсн!#REF!</definedName>
    <definedName name="дддд" localSheetId="4">[2]мсн!#REF!</definedName>
    <definedName name="дддд" localSheetId="2">[2]мсн!#REF!</definedName>
    <definedName name="дддд">[2]мсн!#REF!</definedName>
    <definedName name="ддддддддддд" localSheetId="1">#REF!</definedName>
    <definedName name="ддддддддддд" localSheetId="4">#REF!</definedName>
    <definedName name="ддддддддддд" localSheetId="2">#REF!</definedName>
    <definedName name="ддддддддддд">#REF!</definedName>
    <definedName name="Демонтаж_ВЛ" localSheetId="11">[30]Таблица!$B$149:$B$169</definedName>
    <definedName name="Демонтаж_ВЛ">[31]Таблица!$B$149:$B$169</definedName>
    <definedName name="Демонтаж_ВЛ_0_4_10_кВ_поопорно" localSheetId="11">[30]Таблица!$B$172:$B$179</definedName>
    <definedName name="Демонтаж_ВЛ_0_4_10_кВ_поопорно">[31]Таблица!$B$172:$B$179</definedName>
    <definedName name="Демонтаж_ж_б_опор_ВЛ_35_220_кВ__тыс._руб._за_1_м3" localSheetId="11">[30]Таблица!$B$182:$B$190</definedName>
    <definedName name="Демонтаж_ж_б_опор_ВЛ_35_220_кВ__тыс._руб._за_1_м3">[31]Таблица!$B$182:$B$190</definedName>
    <definedName name="Демонтаж_зданий" localSheetId="11">[30]Таблица!#REF!</definedName>
    <definedName name="Демонтаж_зданий" localSheetId="4">[43]Таблица!#REF!</definedName>
    <definedName name="Демонтаж_зданий" localSheetId="2">[43]Таблица!#REF!</definedName>
    <definedName name="Демонтаж_зданий">[31]Таблица!#REF!</definedName>
    <definedName name="Демонтаж_оборудования_ПС" localSheetId="11">[30]Таблица!$B$612:$B$663</definedName>
    <definedName name="Демонтаж_оборудования_ПС">[31]Таблица!$B$612:$B$663</definedName>
    <definedName name="Демонтаж_стальных_опор_ВЛ_35_220_кВ__тыс._руб._за_1_т" localSheetId="11">[30]Таблица!$B$193:$B$201</definedName>
    <definedName name="Демонтаж_стальных_опор_ВЛ_35_220_кВ__тыс._руб._за_1_т">[31]Таблица!$B$193:$B$201</definedName>
    <definedName name="дес" localSheetId="11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11">#REF!</definedName>
    <definedName name="Дефлятор">#REF!</definedName>
    <definedName name="Диск" localSheetId="11">#REF!</definedName>
    <definedName name="Диск">#REF!</definedName>
    <definedName name="Длинна_границы" localSheetId="11">#REF!</definedName>
    <definedName name="Длинна_границы">#REF!</definedName>
    <definedName name="Длинна_трассы">#REF!</definedName>
    <definedName name="доля" localSheetId="11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" localSheetId="11">#REF!</definedName>
    <definedName name="ДОП">#REF!</definedName>
    <definedName name="Доп._оборудование" localSheetId="11">[20]Коэфф1.!#REF!</definedName>
    <definedName name="Доп._оборудование">[20]Коэфф1.!#REF!</definedName>
    <definedName name="Доп._оборудование_1" localSheetId="11">#REF!</definedName>
    <definedName name="Доп._оборудование_1">#REF!</definedName>
    <definedName name="Доп_оборуд" localSheetId="11">#REF!</definedName>
    <definedName name="Доп_оборуд">#REF!</definedName>
    <definedName name="Дорога" localSheetId="11">[20]Шкаф!#REF!</definedName>
    <definedName name="Дорога">[20]Шкаф!#REF!</definedName>
    <definedName name="Дорога_1" localSheetId="11">#REF!</definedName>
    <definedName name="Дорога_1">#REF!</definedName>
    <definedName name="ДСК" localSheetId="11">[44]топография!#REF!</definedName>
    <definedName name="ДСК">[44]топография!#REF!</definedName>
    <definedName name="ДСК_" localSheetId="11">[45]топография!#REF!</definedName>
    <definedName name="ДСК_">[45]топография!#REF!</definedName>
    <definedName name="ДСК1" localSheetId="11">[40]топография!#REF!</definedName>
    <definedName name="ДСК1">[40]топография!#REF!</definedName>
    <definedName name="дтс">'[46]СметаСводная Рыб'!$C$13</definedName>
    <definedName name="дцать" localSheetId="1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11">#REF!</definedName>
    <definedName name="е" localSheetId="1">#REF!</definedName>
    <definedName name="е" localSheetId="4">#REF!</definedName>
    <definedName name="е" localSheetId="2">#REF!</definedName>
    <definedName name="е">#REF!</definedName>
    <definedName name="Е11" localSheetId="11">#REF!</definedName>
    <definedName name="Е11">#REF!</definedName>
    <definedName name="Ева">[47]!dial_koef_udar</definedName>
    <definedName name="ед" localSheetId="11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'[42]СметаСводная Рыб'!$C$9</definedName>
    <definedName name="ееее" localSheetId="11">#REF!</definedName>
    <definedName name="ееее" localSheetId="1">#REF!</definedName>
    <definedName name="ееее" localSheetId="2">#REF!</definedName>
    <definedName name="ееее">#REF!</definedName>
    <definedName name="ееееее">[48]!dial_mater_udar</definedName>
    <definedName name="ек" localSheetId="11">#REF!</definedName>
    <definedName name="ек">#REF!</definedName>
    <definedName name="ж" localSheetId="11">#REF!</definedName>
    <definedName name="ж">#REF!</definedName>
    <definedName name="жд">#REF!</definedName>
    <definedName name="жжж">#REF!</definedName>
    <definedName name="жпф">#REF!</definedName>
    <definedName name="_xlnm.Print_Titles" localSheetId="1">'НМЦ лота'!$11:$11</definedName>
    <definedName name="_xlnm.Print_Titles" localSheetId="5">'Проектные работы'!$9:$9</definedName>
    <definedName name="_xlnm.Print_Titles" localSheetId="3">т2!$8:$8</definedName>
    <definedName name="Заказчик" localSheetId="8">#REF!</definedName>
    <definedName name="Заказчик" localSheetId="1">#REF!</definedName>
    <definedName name="Заказчик" localSheetId="7">#REF!</definedName>
    <definedName name="Заказчик" localSheetId="9">#REF!</definedName>
    <definedName name="Заказчик" localSheetId="2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11">[30]Таблица!$B$409:$B$418</definedName>
    <definedName name="Закрытые_подстанции_в_целом">[31]Таблица!$B$409:$B$418</definedName>
    <definedName name="Затраты_на_вырубку_просеки" localSheetId="11">[30]Таблица!$B$109:$B$112</definedName>
    <definedName name="Затраты_на_вырубку_просеки">[31]Таблица!$B$109:$B$112</definedName>
    <definedName name="Затраты_на_устройство_лежневых_дорог" localSheetId="11">[30]Таблица!$B$113:$B$122</definedName>
    <definedName name="Затраты_на_устройство_лежневых_дорог">[31]Таблица!$B$113:$B$122</definedName>
    <definedName name="Здания_КРУЭ__ЗРУ__укомплектованных_оборудованием" localSheetId="11">[30]Таблица!$B$694:$B$697</definedName>
    <definedName name="Здания_КРУЭ__ЗРУ__укомплектованных_оборудованием">[31]Таблица!$B$694:$B$697</definedName>
    <definedName name="земля" localSheetId="11">#REF!</definedName>
    <definedName name="земля">#REF!</definedName>
    <definedName name="зззз" localSheetId="11">[2]мсн!#REF!</definedName>
    <definedName name="зззз" localSheetId="1">[2]мсн!#REF!</definedName>
    <definedName name="зззз" localSheetId="4">[2]мсн!#REF!</definedName>
    <definedName name="зззз" localSheetId="2">[2]мсн!#REF!</definedName>
    <definedName name="зззз">[2]мсн!#REF!</definedName>
    <definedName name="ЗИП_Всего" localSheetId="11">'[20]Прайс лист'!#REF!</definedName>
    <definedName name="ЗИП_Всего">'[20]Прайс лист'!#REF!</definedName>
    <definedName name="ЗИП_Всего_1" localSheetId="11">#REF!</definedName>
    <definedName name="ЗИП_Всего_1">#REF!</definedName>
    <definedName name="Зоны" localSheetId="11">[30]Регионы!$HN$5:$IQ$5</definedName>
    <definedName name="Зоны">[31]Регионы!$HN$5:$IQ$5</definedName>
    <definedName name="ЗП" localSheetId="11">#REF!</definedName>
    <definedName name="ЗП">#REF!</definedName>
    <definedName name="и" localSheetId="1">#REF!</definedName>
    <definedName name="и" localSheetId="4">#REF!</definedName>
    <definedName name="и" localSheetId="2">#REF!</definedName>
    <definedName name="и">#REF!</definedName>
    <definedName name="И_т_" localSheetId="1">[2]мсн!#REF!</definedName>
    <definedName name="И_т_" localSheetId="4">[2]мсн!#REF!</definedName>
    <definedName name="И_т_" localSheetId="2">[2]мсн!#REF!</definedName>
    <definedName name="И_т_">[2]мсн!#REF!</definedName>
    <definedName name="Из">Модуль1.NumTxt</definedName>
    <definedName name="изыск" localSheetId="11">#REF!</definedName>
    <definedName name="изыск">#REF!</definedName>
    <definedName name="ии" localSheetId="11">[2]мсн!#REF!</definedName>
    <definedName name="ии">[2]мсн!#REF!</definedName>
    <definedName name="ик" localSheetId="11">#REF!</definedName>
    <definedName name="ик">#REF!</definedName>
    <definedName name="Инвестор" localSheetId="8">#REF!</definedName>
    <definedName name="Инвестор" localSheetId="1">#REF!</definedName>
    <definedName name="Инвестор" localSheetId="7">#REF!</definedName>
    <definedName name="Инвестор" localSheetId="9">#REF!</definedName>
    <definedName name="Инвестор" localSheetId="2">#REF!</definedName>
    <definedName name="Инвестор">#REF!</definedName>
    <definedName name="индекс_ЛН_груп_строек">#REF!</definedName>
    <definedName name="Индекс_ЛН_группы_строек" localSheetId="8">#REF!</definedName>
    <definedName name="Индекс_ЛН_группы_строек" localSheetId="1">#REF!</definedName>
    <definedName name="Индекс_ЛН_группы_строек" localSheetId="7">#REF!</definedName>
    <definedName name="Индекс_ЛН_группы_строек" localSheetId="9">#REF!</definedName>
    <definedName name="Индекс_ЛН_группы_строек" localSheetId="2">#REF!</definedName>
    <definedName name="Индекс_ЛН_группы_строек">#REF!</definedName>
    <definedName name="индекс_ЛН_лок_сметы">#REF!</definedName>
    <definedName name="Индекс_ЛН_локальной_сметы" localSheetId="8">#REF!</definedName>
    <definedName name="Индекс_ЛН_локальной_сметы" localSheetId="1">#REF!</definedName>
    <definedName name="Индекс_ЛН_локальной_сметы" localSheetId="7">#REF!</definedName>
    <definedName name="Индекс_ЛН_локальной_сметы" localSheetId="9">#REF!</definedName>
    <definedName name="Индекс_ЛН_локальной_сметы" localSheetId="2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8">#REF!</definedName>
    <definedName name="Индекс_ЛН_объекта" localSheetId="1">#REF!</definedName>
    <definedName name="Индекс_ЛН_объекта" localSheetId="7">#REF!</definedName>
    <definedName name="Индекс_ЛН_объекта" localSheetId="9">#REF!</definedName>
    <definedName name="Индекс_ЛН_объекта" localSheetId="2">#REF!</definedName>
    <definedName name="Индекс_ЛН_объекта">#REF!</definedName>
    <definedName name="Индекс_ЛН_объектной_сметы" localSheetId="8">#REF!</definedName>
    <definedName name="Индекс_ЛН_объектной_сметы" localSheetId="1">#REF!</definedName>
    <definedName name="Индекс_ЛН_объектной_сметы" localSheetId="7">#REF!</definedName>
    <definedName name="Индекс_ЛН_объектной_сметы" localSheetId="9">#REF!</definedName>
    <definedName name="Индекс_ЛН_объектной_сметы" localSheetId="2">#REF!</definedName>
    <definedName name="Индекс_ЛН_объектной_сметы">#REF!</definedName>
    <definedName name="индекс_ЛН_очеред">#REF!</definedName>
    <definedName name="Индекс_ЛН_очереди" localSheetId="8">#REF!</definedName>
    <definedName name="Индекс_ЛН_очереди" localSheetId="1">#REF!</definedName>
    <definedName name="Индекс_ЛН_очереди" localSheetId="7">#REF!</definedName>
    <definedName name="Индекс_ЛН_очереди" localSheetId="9">#REF!</definedName>
    <definedName name="Индекс_ЛН_очереди" localSheetId="2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8">#REF!</definedName>
    <definedName name="Индекс_ЛН_пускового_комплекса" localSheetId="1">#REF!</definedName>
    <definedName name="Индекс_ЛН_пускового_комплекса" localSheetId="7">#REF!</definedName>
    <definedName name="Индекс_ЛН_пускового_комплекса" localSheetId="9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8">#REF!</definedName>
    <definedName name="Индекс_ЛН_сводного_сметного_расчета" localSheetId="1">#REF!</definedName>
    <definedName name="Индекс_ЛН_сводного_сметного_расчета" localSheetId="7">#REF!</definedName>
    <definedName name="Индекс_ЛН_сводного_сметного_расчета" localSheetId="9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">#REF!</definedName>
    <definedName name="Индекс_ЛН_стройки" localSheetId="8">#REF!</definedName>
    <definedName name="Индекс_ЛН_стройки" localSheetId="1">#REF!</definedName>
    <definedName name="Индекс_ЛН_стройки" localSheetId="7">#REF!</definedName>
    <definedName name="Индекс_ЛН_стройки" localSheetId="9">#REF!</definedName>
    <definedName name="Индекс_ЛН_стройки" localSheetId="2">#REF!</definedName>
    <definedName name="Индекс_ЛН_стройки">#REF!</definedName>
    <definedName name="инж">#REF!</definedName>
    <definedName name="Инженерно_геодезические_изыскания_трассы_КВЛ_6_кВ">[49]Сводник!#REF!</definedName>
    <definedName name="инф_МЭРТ" localSheetId="11">#REF!</definedName>
    <definedName name="инф_МЭРТ">#REF!</definedName>
    <definedName name="инф_СИБ" localSheetId="11">#REF!</definedName>
    <definedName name="инф_СИБ">#REF!</definedName>
    <definedName name="инф_ТНК" localSheetId="11">#REF!</definedName>
    <definedName name="инф_ТНК">#REF!</definedName>
    <definedName name="иого_материал">#REF!</definedName>
    <definedName name="иоделир.">[50]!dial_mater_udar</definedName>
    <definedName name="ИПусто" localSheetId="11">#REF!</definedName>
    <definedName name="ИПусто">#REF!</definedName>
    <definedName name="ИТ" localSheetId="8">[2]мсн!#REF!</definedName>
    <definedName name="ИТ" localSheetId="11">[2]мсн!#REF!</definedName>
    <definedName name="ИТ" localSheetId="7">[2]мсн!#REF!</definedName>
    <definedName name="ИТ" localSheetId="9">[2]мсн!#REF!</definedName>
    <definedName name="ИТ" localSheetId="4">[2]мсн!#REF!</definedName>
    <definedName name="ИТ" localSheetId="2">[2]мсн!#REF!</definedName>
    <definedName name="ИТ">[2]мсн!#REF!</definedName>
    <definedName name="итго_ФОТ_по_акту_вып_работ_при_ресурс_расчете" localSheetId="11">#REF!</definedName>
    <definedName name="итго_ФОТ_по_акту_вып_работ_при_ресурс_расчете">#REF!</definedName>
    <definedName name="итгог_ЗПМ_по_акту_выполнен_работ_при_ресур_расчете" localSheetId="11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 localSheetId="11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8">#REF!</definedName>
    <definedName name="Итого_ЗПМ__по_рес_расчету_с_учетом_к_тов" localSheetId="1">#REF!</definedName>
    <definedName name="Итого_ЗПМ__по_рес_расчету_с_учетом_к_тов" localSheetId="7">#REF!</definedName>
    <definedName name="Итого_ЗПМ__по_рес_расчету_с_учетом_к_тов" localSheetId="9">#REF!</definedName>
    <definedName name="Итого_ЗПМ__по_рес_расчету_с_учетом_к_тов" localSheetId="4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8">#REF!</definedName>
    <definedName name="Итого_ЗПМ_в_базисных_ценах" localSheetId="1">#REF!</definedName>
    <definedName name="Итого_ЗПМ_в_базисных_ценах" localSheetId="7">#REF!</definedName>
    <definedName name="Итого_ЗПМ_в_базисных_ценах" localSheetId="9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8">#REF!</definedName>
    <definedName name="Итого_ЗПМ_в_базисных_ценах_с_учетом_к_тов" localSheetId="1">#REF!</definedName>
    <definedName name="Итого_ЗПМ_в_базисных_ценах_с_учетом_к_тов" localSheetId="7">#REF!</definedName>
    <definedName name="Итого_ЗПМ_в_базисных_ценах_с_учетом_к_тов" localSheetId="9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7">#REF!</definedName>
    <definedName name="Итого_ЗПМ_по_акту_вып_работ_в_базисных_ценах_с_учетом_к_тов" localSheetId="9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7">#REF!</definedName>
    <definedName name="Итого_ЗПМ_по_акту_вып_работ_при_ресурсном_расчете_с_учетом_к_тов" localSheetId="9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7">#REF!</definedName>
    <definedName name="Итого_ЗПМ_по_акту_выполненных_работ_в_базисных_ценах" localSheetId="9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7">#REF!</definedName>
    <definedName name="Итого_ЗПМ_по_акту_выполненных_работ_при_ресурсном_расчете" localSheetId="9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7">#REF!</definedName>
    <definedName name="Итого_ЗПМ_при_расчете_по_стоимости_ч_часа_работы_механизаторов" localSheetId="9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7">#REF!</definedName>
    <definedName name="Итого_МАТ_по_акту_вып_работ_в_базисных_ценах_с_учетом_к_тов" localSheetId="9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7">#REF!</definedName>
    <definedName name="Итого_МАТ_по_акту_вып_работ_при_ресурсном_расчете_с_учетом_к_тов" localSheetId="9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8">#REF!</definedName>
    <definedName name="Итого_материалы" localSheetId="1">#REF!</definedName>
    <definedName name="Итого_материалы" localSheetId="7">#REF!</definedName>
    <definedName name="Итого_материалы" localSheetId="9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8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7">#REF!</definedName>
    <definedName name="Итого_материалы__по_рес_расчету_с_учетом_к_тов" localSheetId="9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8">#REF!</definedName>
    <definedName name="Итого_материалы_в_базисных_ценах" localSheetId="1">#REF!</definedName>
    <definedName name="Итого_материалы_в_базисных_ценах" localSheetId="7">#REF!</definedName>
    <definedName name="Итого_материалы_в_базисных_ценах" localSheetId="9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8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7">#REF!</definedName>
    <definedName name="Итого_материалы_в_базисных_ценах_с_учетом_к_тов" localSheetId="9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7">#REF!</definedName>
    <definedName name="Итого_материалы_по_акту_выполненных_работ_в_базисных_ценах" localSheetId="9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7">#REF!</definedName>
    <definedName name="Итого_материалы_по_акту_выполненных_работ_при_ресурсном_расчете" localSheetId="9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8">#REF!</definedName>
    <definedName name="Итого_машины_и_механизмы" localSheetId="1">#REF!</definedName>
    <definedName name="Итого_машины_и_механизмы" localSheetId="7">#REF!</definedName>
    <definedName name="Итого_машины_и_механизмы" localSheetId="9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8">#REF!</definedName>
    <definedName name="Итого_машины_и_механизмы_в_базисных_ценах" localSheetId="1">#REF!</definedName>
    <definedName name="Итого_машины_и_механизмы_в_базисных_ценах" localSheetId="7">#REF!</definedName>
    <definedName name="Итого_машины_и_механизмы_в_базисных_ценах" localSheetId="9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7">#REF!</definedName>
    <definedName name="Итого_машины_и_механизмы_по_акту_выполненных_работ_в_базисных_ценах" localSheetId="9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7">#REF!</definedName>
    <definedName name="Итого_машины_и_механизмы_по_акту_выполненных_работ_при_ресурсном_расчете" localSheetId="9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8">#REF!</definedName>
    <definedName name="Итого_НР_в_базисных_ценах" localSheetId="1">#REF!</definedName>
    <definedName name="Итого_НР_в_базисных_ценах" localSheetId="7">#REF!</definedName>
    <definedName name="Итого_НР_в_базисных_ценах" localSheetId="9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8">#REF!</definedName>
    <definedName name="Итого_НР_по_акту_в_базисных_ценах" localSheetId="1">#REF!</definedName>
    <definedName name="Итого_НР_по_акту_в_базисных_ценах" localSheetId="7">#REF!</definedName>
    <definedName name="Итого_НР_по_акту_в_базисных_ценах" localSheetId="9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8">#REF!</definedName>
    <definedName name="Итого_НР_по_акту_по_ресурсному_расчету" localSheetId="1">#REF!</definedName>
    <definedName name="Итого_НР_по_акту_по_ресурсному_расчету" localSheetId="7">#REF!</definedName>
    <definedName name="Итого_НР_по_акту_по_ресурсному_расчету" localSheetId="9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8">#REF!</definedName>
    <definedName name="Итого_НР_по_ресурсному_расчету" localSheetId="1">#REF!</definedName>
    <definedName name="Итого_НР_по_ресурсному_расчету" localSheetId="7">#REF!</definedName>
    <definedName name="Итого_НР_по_ресурсному_расчету" localSheetId="9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АРПЛАТА">#REF!</definedName>
    <definedName name="Итого_ОЗП" localSheetId="8">#REF!</definedName>
    <definedName name="Итого_ОЗП" localSheetId="1">#REF!</definedName>
    <definedName name="Итого_ОЗП" localSheetId="7">#REF!</definedName>
    <definedName name="Итого_ОЗП" localSheetId="9">#REF!</definedName>
    <definedName name="Итого_ОЗП" localSheetId="2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8">#REF!</definedName>
    <definedName name="Итого_ОЗП_в_базисных_ценах" localSheetId="1">#REF!</definedName>
    <definedName name="Итого_ОЗП_в_базисных_ценах" localSheetId="7">#REF!</definedName>
    <definedName name="Итого_ОЗП_в_базисных_ценах" localSheetId="9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8">#REF!</definedName>
    <definedName name="Итого_ОЗП_в_базисных_ценах_с_учетом_к_тов" localSheetId="1">#REF!</definedName>
    <definedName name="Итого_ОЗП_в_базисных_ценах_с_учетом_к_тов" localSheetId="7">#REF!</definedName>
    <definedName name="Итого_ОЗП_в_базисных_ценах_с_учетом_к_тов" localSheetId="9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7">#REF!</definedName>
    <definedName name="Итого_ОЗП_по_акту_вып_работ_в_базисных_ценах_с_учетом_к_тов" localSheetId="9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7">#REF!</definedName>
    <definedName name="Итого_ОЗП_по_акту_вып_работ_при_ресурсном_расчете_с_учетом_к_тов" localSheetId="9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7">#REF!</definedName>
    <definedName name="Итого_ОЗП_по_акту_выполненных_работ_в_базисных_ценах" localSheetId="9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7">#REF!</definedName>
    <definedName name="Итого_ОЗП_по_акту_выполненных_работ_при_ресурсном_расчете" localSheetId="9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8">#REF!</definedName>
    <definedName name="Итого_ОЗП_по_рес_расчету_с_учетом_к_тов" localSheetId="1">#REF!</definedName>
    <definedName name="Итого_ОЗП_по_рес_расчету_с_учетом_к_тов" localSheetId="7">#REF!</definedName>
    <definedName name="Итого_ОЗП_по_рес_расчету_с_учетом_к_тов" localSheetId="9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8">#REF!</definedName>
    <definedName name="Итого_ПЗ" localSheetId="1">#REF!</definedName>
    <definedName name="Итого_ПЗ" localSheetId="7">#REF!</definedName>
    <definedName name="Итого_ПЗ" localSheetId="9">#REF!</definedName>
    <definedName name="Итого_ПЗ" localSheetId="2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8">#REF!</definedName>
    <definedName name="Итого_ПЗ_в_базисных_ценах" localSheetId="1">#REF!</definedName>
    <definedName name="Итого_ПЗ_в_базисных_ценах" localSheetId="7">#REF!</definedName>
    <definedName name="Итого_ПЗ_в_базисных_ценах" localSheetId="9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8">#REF!</definedName>
    <definedName name="Итого_ПЗ_в_базисных_ценах_с_учетом_к_тов" localSheetId="1">#REF!</definedName>
    <definedName name="Итого_ПЗ_в_базисных_ценах_с_учетом_к_тов" localSheetId="7">#REF!</definedName>
    <definedName name="Итого_ПЗ_в_базисных_ценах_с_учетом_к_тов" localSheetId="9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7">#REF!</definedName>
    <definedName name="Итого_ПЗ_по_акту_вып_работ_в_базисных_ценах_с_учетом_к_тов" localSheetId="9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7">#REF!</definedName>
    <definedName name="Итого_ПЗ_по_акту_вып_работ_при_ресурсном_расчете_с_учетом_к_тов" localSheetId="9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7">#REF!</definedName>
    <definedName name="Итого_ПЗ_по_акту_выполненных_работ_в_базисных_ценах" localSheetId="9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7">#REF!</definedName>
    <definedName name="Итого_ПЗ_по_акту_выполненных_работ_при_ресурсном_расчете" localSheetId="9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8">#REF!</definedName>
    <definedName name="Итого_ПЗ_по_рес_расчету_с_учетом_к_тов" localSheetId="1">#REF!</definedName>
    <definedName name="Итого_ПЗ_по_рес_расчету_с_учетом_к_тов" localSheetId="7">#REF!</definedName>
    <definedName name="Итого_ПЗ_по_рес_расчету_с_учетом_к_тов" localSheetId="9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8">#REF!</definedName>
    <definedName name="Итого_СП_в_базисных_ценах" localSheetId="1">#REF!</definedName>
    <definedName name="Итого_СП_в_базисных_ценах" localSheetId="7">#REF!</definedName>
    <definedName name="Итого_СП_в_базисных_ценах" localSheetId="9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8">#REF!</definedName>
    <definedName name="Итого_СП_по_акту_в_базисных_ценах" localSheetId="1">#REF!</definedName>
    <definedName name="Итого_СП_по_акту_в_базисных_ценах" localSheetId="7">#REF!</definedName>
    <definedName name="Итого_СП_по_акту_в_базисных_ценах" localSheetId="9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8">#REF!</definedName>
    <definedName name="Итого_СП_по_акту_по_ресурсному_расчету" localSheetId="1">#REF!</definedName>
    <definedName name="Итого_СП_по_акту_по_ресурсному_расчету" localSheetId="7">#REF!</definedName>
    <definedName name="Итого_СП_по_акту_по_ресурсному_расчету" localSheetId="9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8">#REF!</definedName>
    <definedName name="Итого_СП_по_ресурсному_расчету" localSheetId="1">#REF!</definedName>
    <definedName name="Итого_СП_по_ресурсному_расчету" localSheetId="7">#REF!</definedName>
    <definedName name="Итого_СП_по_ресурсному_расчету" localSheetId="9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8">#REF!</definedName>
    <definedName name="Итого_ФОТ_в_базисных_ценах" localSheetId="1">#REF!</definedName>
    <definedName name="Итого_ФОТ_в_базисных_ценах" localSheetId="7">#REF!</definedName>
    <definedName name="Итого_ФОТ_в_базисных_ценах" localSheetId="9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7">#REF!</definedName>
    <definedName name="Итого_ФОТ_по_акту_выполненных_работ_в_базисных_ценах" localSheetId="9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7">#REF!</definedName>
    <definedName name="Итого_ФОТ_по_акту_выполненных_работ_при_ресурсном_расчете" localSheetId="9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7">#REF!</definedName>
    <definedName name="Итого_ФОТ_при_расчете_по_доле_з_п_в_стоимости_эксплуатации_машин" localSheetId="9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8">#REF!</definedName>
    <definedName name="Итого_ЭММ__по_рес_расчету_с_учетом_к_тов" localSheetId="1">#REF!</definedName>
    <definedName name="Итого_ЭММ__по_рес_расчету_с_учетом_к_тов" localSheetId="7">#REF!</definedName>
    <definedName name="Итого_ЭММ__по_рес_расчету_с_учетом_к_тов" localSheetId="9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8">#REF!</definedName>
    <definedName name="Итого_ЭММ_в_базисных_ценах_с_учетом_к_тов" localSheetId="1">#REF!</definedName>
    <definedName name="Итого_ЭММ_в_базисных_ценах_с_учетом_к_тов" localSheetId="7">#REF!</definedName>
    <definedName name="Итого_ЭММ_в_базисных_ценах_с_учетом_к_тов" localSheetId="9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7">#REF!</definedName>
    <definedName name="Итого_ЭММ_по_акту_вып_работ_в_базисных_ценах_с_учетом_к_тов" localSheetId="9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7">#REF!</definedName>
    <definedName name="Итого_ЭММ_по_акту_вып_работ_при_ресурсном_расчете_с_учетом_к_тов" localSheetId="9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>#REF!</definedName>
    <definedName name="й">#REF!</definedName>
    <definedName name="йй">[8]!dial_koef_zap</definedName>
    <definedName name="ййй" localSheetId="11">[2]мсн!#REF!</definedName>
    <definedName name="ййй" localSheetId="1">[2]мсн!#REF!</definedName>
    <definedName name="ййй" localSheetId="4">[2]мсн!#REF!</definedName>
    <definedName name="ййй" localSheetId="2">[2]мсн!#REF!</definedName>
    <definedName name="ййй">[2]мсн!#REF!</definedName>
    <definedName name="йййй" localSheetId="1">#REF!</definedName>
    <definedName name="йййй" localSheetId="4">#REF!</definedName>
    <definedName name="йййй" localSheetId="2">#REF!</definedName>
    <definedName name="йййй">#REF!</definedName>
    <definedName name="йцйц">NA()</definedName>
    <definedName name="йцу" localSheetId="11">#REF!</definedName>
    <definedName name="йцу">#REF!</definedName>
    <definedName name="к" localSheetId="11">#REF!</definedName>
    <definedName name="к">#REF!</definedName>
    <definedName name="к_ЗПМ" localSheetId="8">#REF!</definedName>
    <definedName name="к_ЗПМ" localSheetId="11">#REF!</definedName>
    <definedName name="к_ЗПМ" localSheetId="1">#REF!</definedName>
    <definedName name="к_ЗПМ" localSheetId="7">#REF!</definedName>
    <definedName name="к_ЗПМ" localSheetId="9">#REF!</definedName>
    <definedName name="к_ЗПМ" localSheetId="2">#REF!</definedName>
    <definedName name="к_ЗПМ">#REF!</definedName>
    <definedName name="к_МАТ" localSheetId="8">#REF!</definedName>
    <definedName name="к_МАТ" localSheetId="1">#REF!</definedName>
    <definedName name="к_МАТ" localSheetId="7">#REF!</definedName>
    <definedName name="к_МАТ" localSheetId="9">#REF!</definedName>
    <definedName name="к_МАТ" localSheetId="2">#REF!</definedName>
    <definedName name="к_МАТ">#REF!</definedName>
    <definedName name="к_ОЗП" localSheetId="8">#REF!</definedName>
    <definedName name="к_ОЗП" localSheetId="1">#REF!</definedName>
    <definedName name="к_ОЗП" localSheetId="7">#REF!</definedName>
    <definedName name="к_ОЗП" localSheetId="9">#REF!</definedName>
    <definedName name="к_ОЗП" localSheetId="2">#REF!</definedName>
    <definedName name="к_ОЗП">#REF!</definedName>
    <definedName name="к_ПЗ" localSheetId="8">#REF!</definedName>
    <definedName name="к_ПЗ" localSheetId="1">#REF!</definedName>
    <definedName name="к_ПЗ" localSheetId="7">#REF!</definedName>
    <definedName name="к_ПЗ" localSheetId="9">#REF!</definedName>
    <definedName name="к_ПЗ" localSheetId="2">#REF!</definedName>
    <definedName name="к_ПЗ">#REF!</definedName>
    <definedName name="к_ЭМ" localSheetId="8">#REF!</definedName>
    <definedName name="к_ЭМ" localSheetId="1">#REF!</definedName>
    <definedName name="к_ЭМ" localSheetId="7">#REF!</definedName>
    <definedName name="к_ЭМ" localSheetId="9">#REF!</definedName>
    <definedName name="к_ЭМ" localSheetId="2">#REF!</definedName>
    <definedName name="к_ЭМ">#REF!</definedName>
    <definedName name="Кабели">[20]Коэфф1.!#REF!</definedName>
    <definedName name="Кабели_1" localSheetId="11">#REF!</definedName>
    <definedName name="Кабели_1">#REF!</definedName>
    <definedName name="Кабельные_линии" localSheetId="11">[30]Таблица!$B$205:$B$339</definedName>
    <definedName name="Кабельные_линии">[31]Таблица!$B$205:$B$339</definedName>
    <definedName name="кака" localSheetId="11">#REF!</definedName>
    <definedName name="кака">#REF!</definedName>
    <definedName name="калплан" localSheetId="11">#REF!</definedName>
    <definedName name="калплан">#REF!</definedName>
    <definedName name="КАТ1">'[51]Смета-Т'!#REF!</definedName>
    <definedName name="Категория_сложности" localSheetId="11">#REF!</definedName>
    <definedName name="Категория_сложности">#REF!</definedName>
    <definedName name="Кварталы" localSheetId="11">[30]Регионы!$B$154:$B$182</definedName>
    <definedName name="Кварталы">[31]Регионы!$B$154:$B$182</definedName>
    <definedName name="кгкг" localSheetId="11">#REF!</definedName>
    <definedName name="кгкг">#REF!</definedName>
    <definedName name="кеке" localSheetId="11">#REF!</definedName>
    <definedName name="кеке">#REF!</definedName>
    <definedName name="КИП" localSheetId="11">#REF!</definedName>
    <definedName name="КИП">#REF!</definedName>
    <definedName name="КИПиавтом">#REF!</definedName>
    <definedName name="кк">'[52]свод 2'!$A$7</definedName>
    <definedName name="ккк" localSheetId="1">#REF!</definedName>
    <definedName name="ккк" localSheetId="4">#REF!</definedName>
    <definedName name="ккк" localSheetId="2">#REF!</definedName>
    <definedName name="ккк">#REF!</definedName>
    <definedName name="КЛ">[53]Справка!$A$3:$A$31</definedName>
    <definedName name="книга" localSheetId="11" hidden="1">{#N/A,#N/A,FALSE,"Откр.вод.(осн.)"}</definedName>
    <definedName name="книга" hidden="1">{#N/A,#N/A,FALSE,"Откр.вод.(осн.)"}</definedName>
    <definedName name="Количество_землепользователей" localSheetId="11">#REF!</definedName>
    <definedName name="Количество_землепользователей">#REF!</definedName>
    <definedName name="Количество_контуров" localSheetId="11">#REF!</definedName>
    <definedName name="Количество_контуров">#REF!</definedName>
    <definedName name="Количество_культур" localSheetId="11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'[54]СметаСводная Колпино'!$C$5</definedName>
    <definedName name="ком">[55]топография!#REF!</definedName>
    <definedName name="ком___0">[56]топография!#REF!</definedName>
    <definedName name="Командировочные_расходы" localSheetId="11">#REF!</definedName>
    <definedName name="Командировочные_расходы">#REF!</definedName>
    <definedName name="Компенсаторы" localSheetId="11">[30]Таблица!$B$544:$B$559</definedName>
    <definedName name="Компенсаторы">[31]Таблица!$B$544:$B$559</definedName>
    <definedName name="Комплектные_трансформаторные_устройства" localSheetId="11">[30]Таблица!$B$132:$B$146</definedName>
    <definedName name="Комплектные_трансформаторные_устройства">[31]Таблица!$B$132:$B$146</definedName>
    <definedName name="Контроллер">[20]Коэфф1.!#REF!</definedName>
    <definedName name="Контроллер_1" localSheetId="11">#REF!</definedName>
    <definedName name="Контроллер_1">#REF!</definedName>
    <definedName name="коф">[57]!dial_koef_udar</definedName>
    <definedName name="Коэффициент" localSheetId="11">#REF!</definedName>
    <definedName name="Коэффициент">#REF!</definedName>
    <definedName name="Кра">[58]СметаСводная!$E$6</definedName>
    <definedName name="кс2_произв" localSheetId="11">#REF!</definedName>
    <definedName name="кс2_произв">#REF!</definedName>
    <definedName name="кс3_ГТУ_произв" localSheetId="11">#REF!</definedName>
    <definedName name="кс3_ГТУ_произв">#REF!</definedName>
    <definedName name="кс3_ЭД_произв" localSheetId="11">#REF!</definedName>
    <definedName name="кс3_ЭД_произв">#REF!</definedName>
    <definedName name="ктп" localSheetId="8">#REF!</definedName>
    <definedName name="ктп" localSheetId="1">#REF!</definedName>
    <definedName name="ктп" localSheetId="7">#REF!</definedName>
    <definedName name="ктп" localSheetId="9">#REF!</definedName>
    <definedName name="ктп" localSheetId="4">#REF!</definedName>
    <definedName name="ктп" localSheetId="2">#REF!</definedName>
    <definedName name="ктп">#REF!</definedName>
    <definedName name="куку">#REF!</definedName>
    <definedName name="Курс">[20]Коэфф1.!$E$23</definedName>
    <definedName name="Курс_1" localSheetId="11">#REF!</definedName>
    <definedName name="Курс_1">#REF!</definedName>
    <definedName name="курс_дол" localSheetId="11">#REF!</definedName>
    <definedName name="курс_дол">#REF!</definedName>
    <definedName name="Курс_доллара">'[59]Курс доллара'!$A$2</definedName>
    <definedName name="Курс_доллара_США" localSheetId="11">#REF!</definedName>
    <definedName name="Курс_доллара_США">#REF!</definedName>
    <definedName name="курс1" localSheetId="11">#REF!</definedName>
    <definedName name="курс1">#REF!</definedName>
    <definedName name="л" localSheetId="1">#REF!</definedName>
    <definedName name="л" localSheetId="2">#REF!</definedName>
    <definedName name="л">#REF!</definedName>
    <definedName name="лд" localSheetId="1">#REF!</definedName>
    <definedName name="лд" localSheetId="2">#REF!</definedName>
    <definedName name="лд">#REF!</definedName>
    <definedName name="ленин">#REF!</definedName>
    <definedName name="лл">#REF!</definedName>
    <definedName name="ллдж">#REF!</definedName>
    <definedName name="лллллллллллл" localSheetId="1">#REF!</definedName>
    <definedName name="лллллллллллл" localSheetId="2">#REF!</definedName>
    <definedName name="лллллллллллл">#REF!</definedName>
    <definedName name="лп" localSheetId="1">#REF!</definedName>
    <definedName name="лп" localSheetId="2">#REF!</definedName>
    <definedName name="лп">#REF!</definedName>
    <definedName name="м" localSheetId="1">#REF!</definedName>
    <definedName name="м" localSheetId="2">#REF!</definedName>
    <definedName name="м">#REF!</definedName>
    <definedName name="Мак">[60]сводная!$D$7</definedName>
    <definedName name="медленно">Модуль1.NumTxt</definedName>
    <definedName name="Метео" localSheetId="11">#REF!</definedName>
    <definedName name="Метео">#REF!</definedName>
    <definedName name="МетеорУТ" localSheetId="11">[40]топография!#REF!</definedName>
    <definedName name="МетеорУТ">[40]топография!#REF!</definedName>
    <definedName name="мж1">'[61]СметаСводная 1 оч'!$D$6</definedName>
    <definedName name="мил" localSheetId="11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11">#REF!</definedName>
    <definedName name="мин">#REF!</definedName>
    <definedName name="Министерство_транспорта__связи_и_автомобильных_дорог_Самарской_области" localSheetId="11">#REF!</definedName>
    <definedName name="Министерство_транспорта__связи_и_автомобильных_дорог_Самарской_области">#REF!</definedName>
    <definedName name="мит" localSheetId="11">#REF!</definedName>
    <definedName name="мит">#REF!</definedName>
    <definedName name="митюгов">'[62]Данные для расчёта сметы'!$J$33</definedName>
    <definedName name="мичм">[63]сводная!$D$7</definedName>
    <definedName name="ммммммм" localSheetId="11">[2]мсн!#REF!</definedName>
    <definedName name="ммммммм" localSheetId="1">[2]мсн!#REF!</definedName>
    <definedName name="ммммммм" localSheetId="4">[2]мсн!#REF!</definedName>
    <definedName name="ммммммм" localSheetId="2">[2]мсн!#REF!</definedName>
    <definedName name="ммммммм">[2]мсн!#REF!</definedName>
    <definedName name="МММММММММ" localSheetId="11">#REF!</definedName>
    <definedName name="МММММММММ">#REF!</definedName>
    <definedName name="моделир.">[64]!dial_mater</definedName>
    <definedName name="Монтаж" localSheetId="11">#REF!</definedName>
    <definedName name="Монтаж">#REF!</definedName>
    <definedName name="Монтажнве_работы_в_текущ_ценах_после_примен_индексов" localSheetId="11">#REF!</definedName>
    <definedName name="Монтажнве_работы_в_текущ_ценах_после_примен_индексов">#REF!</definedName>
    <definedName name="Монтажные_работы_в_базисных_ценах" localSheetId="8">#REF!</definedName>
    <definedName name="Монтажные_работы_в_базисных_ценах" localSheetId="1">#REF!</definedName>
    <definedName name="Монтажные_работы_в_базисных_ценах" localSheetId="7">#REF!</definedName>
    <definedName name="Монтажные_работы_в_базисных_ценах" localSheetId="9">#REF!</definedName>
    <definedName name="Монтажные_работы_в_базисных_ценах" localSheetId="4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8">#REF!</definedName>
    <definedName name="Монтажные_работы_в_текущих_ценах" localSheetId="1">#REF!</definedName>
    <definedName name="Монтажные_работы_в_текущих_ценах" localSheetId="7">#REF!</definedName>
    <definedName name="Монтажные_работы_в_текущих_ценах" localSheetId="9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8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7">#REF!</definedName>
    <definedName name="Монтажные_работы_в_текущих_ценах_по_ресурсному_расчету" localSheetId="9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8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7">#REF!</definedName>
    <definedName name="Монтажные_работы_в_текущих_ценах_после_применения_индексов" localSheetId="9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мыи">Модуль1.NumTxt</definedName>
    <definedName name="Мытищи">[65]!dial_mater_udar</definedName>
    <definedName name="н" localSheetId="1">#REF!</definedName>
    <definedName name="н" localSheetId="2">#REF!</definedName>
    <definedName name="н">#REF!</definedName>
    <definedName name="Название_проекта">#REF!</definedName>
    <definedName name="Название_сметы">[66]Смета180!$A$8</definedName>
    <definedName name="Наименоание_объект_сметы" localSheetId="11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[67]свод!$A$7</definedName>
    <definedName name="Наименование_групп_строек" localSheetId="11">#REF!</definedName>
    <definedName name="Наименование_групп_строек">#REF!</definedName>
    <definedName name="Наименование_группы_строек" localSheetId="8">#REF!</definedName>
    <definedName name="Наименование_группы_строек" localSheetId="1">#REF!</definedName>
    <definedName name="Наименование_группы_строек" localSheetId="7">#REF!</definedName>
    <definedName name="Наименование_группы_строек" localSheetId="9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8">#REF!</definedName>
    <definedName name="Наименование_локальной_сметы" localSheetId="1">#REF!</definedName>
    <definedName name="Наименование_локальной_сметы" localSheetId="7">#REF!</definedName>
    <definedName name="Наименование_локальной_сметы" localSheetId="9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8">#REF!</definedName>
    <definedName name="Наименование_объекта" localSheetId="1">#REF!</definedName>
    <definedName name="Наименование_объекта" localSheetId="7">#REF!</definedName>
    <definedName name="Наименование_объекта" localSheetId="9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8">#REF!</definedName>
    <definedName name="Наименование_объектной_сметы" localSheetId="1">#REF!</definedName>
    <definedName name="Наименование_объектной_сметы" localSheetId="7">#REF!</definedName>
    <definedName name="Наименование_объектной_сметы" localSheetId="9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8">#REF!</definedName>
    <definedName name="Наименование_очереди" localSheetId="1">#REF!</definedName>
    <definedName name="Наименование_очереди" localSheetId="7">#REF!</definedName>
    <definedName name="Наименование_очереди" localSheetId="9">#REF!</definedName>
    <definedName name="Наименование_очереди" localSheetId="2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8">#REF!</definedName>
    <definedName name="Наименование_пускового_комплекса" localSheetId="1">#REF!</definedName>
    <definedName name="Наименование_пускового_комплекса" localSheetId="7">#REF!</definedName>
    <definedName name="Наименование_пускового_комплекса" localSheetId="9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8">#REF!</definedName>
    <definedName name="Наименование_сводного_сметного_расчета" localSheetId="1">#REF!</definedName>
    <definedName name="Наименование_сводного_сметного_расчета" localSheetId="7">#REF!</definedName>
    <definedName name="Наименование_сводного_сметного_расчета" localSheetId="9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8">#REF!</definedName>
    <definedName name="Наименование_стройки" localSheetId="1">#REF!</definedName>
    <definedName name="Наименование_стройки" localSheetId="7">#REF!</definedName>
    <definedName name="Наименование_стройки" localSheetId="9">#REF!</definedName>
    <definedName name="Наименование_стройки" localSheetId="2">#REF!</definedName>
    <definedName name="Наименование_стройки">#REF!</definedName>
    <definedName name="насос">[57]!dial_koef_udar</definedName>
    <definedName name="НДС" localSheetId="11">#REF!</definedName>
    <definedName name="НДС">#REF!</definedName>
    <definedName name="НК">'[68]См 1 наруж.водопровод'!$D$6</definedName>
    <definedName name="нНЕФТЕЮГ">Модуль1.NumTxt</definedName>
    <definedName name="нннн" localSheetId="11">#REF!</definedName>
    <definedName name="нннн" localSheetId="1">#REF!</definedName>
    <definedName name="нннн" localSheetId="2">#REF!</definedName>
    <definedName name="нннн">#REF!</definedName>
    <definedName name="ном_фид" localSheetId="8">#REF!</definedName>
    <definedName name="ном_фид" localSheetId="1">#REF!</definedName>
    <definedName name="ном_фид" localSheetId="7">#REF!</definedName>
    <definedName name="ном_фид" localSheetId="9">#REF!</definedName>
    <definedName name="ном_фид" localSheetId="2">#REF!</definedName>
    <definedName name="ном_фид">#REF!</definedName>
    <definedName name="Номер_договора">#REF!</definedName>
    <definedName name="номера" localSheetId="8">#REF!</definedName>
    <definedName name="номера" localSheetId="1">#REF!</definedName>
    <definedName name="номера" localSheetId="7">#REF!</definedName>
    <definedName name="номера" localSheetId="9">#REF!</definedName>
    <definedName name="номера" localSheetId="2">#REF!</definedName>
    <definedName name="номера">#REF!</definedName>
    <definedName name="Норм_трудо_____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8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7">#REF!</definedName>
    <definedName name="Норм_трудоемкость_механизаторов_по_смете_с_учетом_к_тов" localSheetId="9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8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7">#REF!</definedName>
    <definedName name="Норм_трудоемкость_осн_рабочих_по_смете_с_учетом_к_тов" localSheetId="9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8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7">#REF!</definedName>
    <definedName name="Нормативная_трудоемкость_механизаторов_по_смете" localSheetId="9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8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7">#REF!</definedName>
    <definedName name="Нормативная_трудоемкость_основных_рабочих_по_смете" localSheetId="9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область_печат">#REF!</definedName>
    <definedName name="_xlnm.Print_Area" localSheetId="8">' ИИ КЛ0,4'!$A$1:$G$43</definedName>
    <definedName name="_xlnm.Print_Area" localSheetId="0">' свод ПИР к торгам'!$A$1:$D$35</definedName>
    <definedName name="_xlnm.Print_Area" localSheetId="11">'-АНАЛОГ'!$A$1:$M$73</definedName>
    <definedName name="_xlnm.Print_Area" localSheetId="1">'НМЦ лота'!$A$1:$G$70</definedName>
    <definedName name="_xlnm.Print_Area" localSheetId="10">'ОЗ КЛ 0,4'!$A$1:$M$36</definedName>
    <definedName name="_xlnm.Print_Area" localSheetId="6">'Предпр КЛ 0,4'!$A$1:$G$23</definedName>
    <definedName name="_xlnm.Print_Area" localSheetId="7">'Проек КЛ 0,4'!$A$1:$E$24</definedName>
    <definedName name="_xlnm.Print_Area" localSheetId="5">'Проектные работы'!$A$1:$F$21</definedName>
    <definedName name="_xlnm.Print_Area" localSheetId="9">'СРЗУ КЛ0,4'!$A$1:$G$19</definedName>
    <definedName name="_xlnm.Print_Area" localSheetId="4">#REF!</definedName>
    <definedName name="_xlnm.Print_Area" localSheetId="2">#REF!</definedName>
    <definedName name="_xlnm.Print_Area">#REF!</definedName>
    <definedName name="оборудование_в_баз_ценах" localSheetId="11">#REF!</definedName>
    <definedName name="оборудование_в_баз_ценах">#REF!</definedName>
    <definedName name="Оборудование_в_базисных_ценах" localSheetId="8">#REF!</definedName>
    <definedName name="Оборудование_в_базисных_ценах" localSheetId="11">#REF!</definedName>
    <definedName name="Оборудование_в_базисных_ценах" localSheetId="1">#REF!</definedName>
    <definedName name="Оборудование_в_базисных_ценах" localSheetId="7">#REF!</definedName>
    <definedName name="Оборудование_в_базисных_ценах" localSheetId="9">#REF!</definedName>
    <definedName name="Оборудование_в_базисных_ценах" localSheetId="4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8">#REF!</definedName>
    <definedName name="Оборудование_в_текущих_ценах" localSheetId="1">#REF!</definedName>
    <definedName name="Оборудование_в_текущих_ценах" localSheetId="7">#REF!</definedName>
    <definedName name="Оборудование_в_текущих_ценах" localSheetId="9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8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7">#REF!</definedName>
    <definedName name="Оборудование_в_текущих_ценах_по_ресурсному_расчету" localSheetId="9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8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7">#REF!</definedName>
    <definedName name="Оборудование_в_текущих_ценах_после_применения_индексов" localSheetId="9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8">#REF!</definedName>
    <definedName name="Обоснование_поправки" localSheetId="1">#REF!</definedName>
    <definedName name="Обоснование_поправки" localSheetId="7">#REF!</definedName>
    <definedName name="Обоснование_поправки" localSheetId="9">#REF!</definedName>
    <definedName name="Обоснование_поправки" localSheetId="2">#REF!</definedName>
    <definedName name="Обоснование_поправки">#REF!</definedName>
    <definedName name="общая">[69]топография!#REF!</definedName>
    <definedName name="объем">#N/A</definedName>
    <definedName name="объем___0" localSheetId="11">#REF!</definedName>
    <definedName name="объем___0">#REF!</definedName>
    <definedName name="объем___0___0" localSheetId="11">#REF!</definedName>
    <definedName name="объем___0___0">#REF!</definedName>
    <definedName name="объем___0___0___0" localSheetId="11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11">#REF!</definedName>
    <definedName name="объем___0_1">#REF!</definedName>
    <definedName name="объем___0_3" localSheetId="11">#REF!</definedName>
    <definedName name="объем___0_3">#REF!</definedName>
    <definedName name="объем___0_5" localSheetId="11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11">#REF!</definedName>
    <definedName name="объем___10___0___0">#REF!</definedName>
    <definedName name="объем___10___0___0___0" localSheetId="11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1">#REF!</definedName>
    <definedName name="объем___10___1">#REF!</definedName>
    <definedName name="объем___10___10" localSheetId="11">#REF!</definedName>
    <definedName name="объем___10___10">#REF!</definedName>
    <definedName name="объем___10___12" localSheetId="11">#REF!</definedName>
    <definedName name="объем___10___12">#REF!</definedName>
    <definedName name="объем___10___2">NA()</definedName>
    <definedName name="объем___10___4">NA()</definedName>
    <definedName name="объем___10___5" localSheetId="11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11">#REF!</definedName>
    <definedName name="объем___10_3">#REF!</definedName>
    <definedName name="объем___10_5" localSheetId="11">#REF!</definedName>
    <definedName name="объем___10_5">#REF!</definedName>
    <definedName name="объем___11" localSheetId="11">#REF!</definedName>
    <definedName name="объем___11">#REF!</definedName>
    <definedName name="объем___11___0">NA()</definedName>
    <definedName name="объем___11___10" localSheetId="11">#REF!</definedName>
    <definedName name="объем___11___10">#REF!</definedName>
    <definedName name="объем___11___2" localSheetId="11">#REF!</definedName>
    <definedName name="объем___11___2">#REF!</definedName>
    <definedName name="объем___11___4" localSheetId="11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11">#REF!</definedName>
    <definedName name="объем___2">#REF!</definedName>
    <definedName name="объем___2___0" localSheetId="11">#REF!</definedName>
    <definedName name="объем___2___0">#REF!</definedName>
    <definedName name="объем___2___0___0" localSheetId="11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11">#REF!</definedName>
    <definedName name="объем___2_1">#REF!</definedName>
    <definedName name="объем___2_3" localSheetId="11">#REF!</definedName>
    <definedName name="объем___2_3">#REF!</definedName>
    <definedName name="объем___2_5" localSheetId="11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1">#REF!</definedName>
    <definedName name="объем___3___0___5">#REF!</definedName>
    <definedName name="объем___3___0_1">NA()</definedName>
    <definedName name="объем___3___0_3" localSheetId="11">#REF!</definedName>
    <definedName name="объем___3___0_3">#REF!</definedName>
    <definedName name="объем___3___0_5" localSheetId="11">#REF!</definedName>
    <definedName name="объем___3___0_5">#REF!</definedName>
    <definedName name="объем___3___1" localSheetId="11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11">#REF!</definedName>
    <definedName name="объем___3_5">#REF!</definedName>
    <definedName name="объем___4">NA()</definedName>
    <definedName name="объем___4___0" localSheetId="11">#REF!</definedName>
    <definedName name="объем___4___0">#REF!</definedName>
    <definedName name="объем___4___0___0" localSheetId="11">#REF!</definedName>
    <definedName name="объем___4___0___0">#REF!</definedName>
    <definedName name="объем___4___0___0___0" localSheetId="11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1">#REF!</definedName>
    <definedName name="объем___4___0_1">#REF!</definedName>
    <definedName name="объем___4___0_3" localSheetId="11">#REF!</definedName>
    <definedName name="объем___4___0_3">#REF!</definedName>
    <definedName name="объем___4___0_5">NA()</definedName>
    <definedName name="объем___4___1" localSheetId="11">#REF!</definedName>
    <definedName name="объем___4___1">#REF!</definedName>
    <definedName name="объем___4___10" localSheetId="11">#REF!</definedName>
    <definedName name="объем___4___10">#REF!</definedName>
    <definedName name="объем___4___12" localSheetId="11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11">#REF!</definedName>
    <definedName name="объем___4_1">#REF!</definedName>
    <definedName name="объем___4_3" localSheetId="11">#REF!</definedName>
    <definedName name="объем___4_3">#REF!</definedName>
    <definedName name="объем___4_5" localSheetId="11">#REF!</definedName>
    <definedName name="объем___4_5">#REF!</definedName>
    <definedName name="объем___5">NA()</definedName>
    <definedName name="объем___5___0" localSheetId="11">#REF!</definedName>
    <definedName name="объем___5___0">#REF!</definedName>
    <definedName name="объем___5___0___0" localSheetId="11">#REF!</definedName>
    <definedName name="объем___5___0___0">#REF!</definedName>
    <definedName name="объем___5___0___0___0" localSheetId="11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11">#REF!</definedName>
    <definedName name="объем___5_1">#REF!</definedName>
    <definedName name="объем___5_3">NA()</definedName>
    <definedName name="объем___5_5">NA()</definedName>
    <definedName name="объем___6" localSheetId="11">#REF!</definedName>
    <definedName name="объем___6">#REF!</definedName>
    <definedName name="объем___6___0" localSheetId="11">#REF!</definedName>
    <definedName name="объем___6___0">#REF!</definedName>
    <definedName name="объем___6___0___0" localSheetId="11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11">#REF!</definedName>
    <definedName name="объем___6___6">#REF!</definedName>
    <definedName name="объем___6___6___0" localSheetId="11">#REF!</definedName>
    <definedName name="объем___6___6___0">#REF!</definedName>
    <definedName name="объем___6___7">NA()</definedName>
    <definedName name="объем___6___8" localSheetId="11">#REF!</definedName>
    <definedName name="объем___6___8">#REF!</definedName>
    <definedName name="объем___6___8___0" localSheetId="11">#REF!</definedName>
    <definedName name="объем___6___8___0">#REF!</definedName>
    <definedName name="объем___6___9">"$#ССЫЛ!.$M$1:$M$32000"</definedName>
    <definedName name="объем___6_1" localSheetId="11">#REF!</definedName>
    <definedName name="объем___6_1">#REF!</definedName>
    <definedName name="объем___6_3" localSheetId="11">#REF!</definedName>
    <definedName name="объем___6_3">#REF!</definedName>
    <definedName name="объем___6_5">NA()</definedName>
    <definedName name="объем___7" localSheetId="11">#REF!</definedName>
    <definedName name="объем___7">#REF!</definedName>
    <definedName name="объем___7___0" localSheetId="11">#REF!</definedName>
    <definedName name="объем___7___0">#REF!</definedName>
    <definedName name="объем___7___0___0" localSheetId="11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11">#REF!</definedName>
    <definedName name="объем___8_1">#REF!</definedName>
    <definedName name="объем___8_3" localSheetId="11">#REF!</definedName>
    <definedName name="объем___8_3">#REF!</definedName>
    <definedName name="объем___8_5" localSheetId="11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11">#REF!</definedName>
    <definedName name="объем1">#REF!</definedName>
    <definedName name="ОК">'[46]СметаСводная Рыб'!$C$9</definedName>
    <definedName name="омр" localSheetId="11">[2]мсн!#REF!</definedName>
    <definedName name="омр" localSheetId="4">[2]мсн!#REF!</definedName>
    <definedName name="омр" localSheetId="2">[2]мсн!#REF!</definedName>
    <definedName name="омр">[2]мсн!#REF!</definedName>
    <definedName name="онао" localSheetId="11">#REF!</definedName>
    <definedName name="онао" localSheetId="1">#REF!</definedName>
    <definedName name="онао" localSheetId="4">#REF!</definedName>
    <definedName name="онао" localSheetId="2">#REF!</definedName>
    <definedName name="онао">#REF!</definedName>
    <definedName name="оо">'[70]свод 2'!$D$10</definedName>
    <definedName name="ооо">[71]СметаСводная!$C$9</definedName>
    <definedName name="оооо" localSheetId="11">[2]мсн!#REF!</definedName>
    <definedName name="оооо" localSheetId="1">[2]мсн!#REF!</definedName>
    <definedName name="оооо" localSheetId="4">[2]мсн!#REF!</definedName>
    <definedName name="оооо" localSheetId="2">[2]мсн!#REF!</definedName>
    <definedName name="оооо">[2]мсн!#REF!</definedName>
    <definedName name="оооооооооо" localSheetId="11">#REF!</definedName>
    <definedName name="оооооооооо" localSheetId="1">#REF!</definedName>
    <definedName name="оооооооооо" localSheetId="4">#REF!</definedName>
    <definedName name="оооооооооо" localSheetId="2">#REF!</definedName>
    <definedName name="оооооооооо">#REF!</definedName>
    <definedName name="Описание_групп_строек">#REF!</definedName>
    <definedName name="Описание_группы_строек" localSheetId="8">#REF!</definedName>
    <definedName name="Описание_группы_строек" localSheetId="1">#REF!</definedName>
    <definedName name="Описание_группы_строек" localSheetId="7">#REF!</definedName>
    <definedName name="Описание_группы_строек" localSheetId="9">#REF!</definedName>
    <definedName name="Описание_группы_строек" localSheetId="2">#REF!</definedName>
    <definedName name="Описание_группы_строек">#REF!</definedName>
    <definedName name="описание_лок_сметы">#REF!</definedName>
    <definedName name="Описание_локальной_сметы" localSheetId="8">#REF!</definedName>
    <definedName name="Описание_локальной_сметы" localSheetId="1">#REF!</definedName>
    <definedName name="Описание_локальной_сметы" localSheetId="7">#REF!</definedName>
    <definedName name="Описание_локальной_сметы" localSheetId="9">#REF!</definedName>
    <definedName name="Описание_локальной_сметы" localSheetId="2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8">#REF!</definedName>
    <definedName name="Описание_объекта" localSheetId="1">#REF!</definedName>
    <definedName name="Описание_объекта" localSheetId="7">#REF!</definedName>
    <definedName name="Описание_объекта" localSheetId="9">#REF!</definedName>
    <definedName name="Описание_объекта" localSheetId="2">#REF!</definedName>
    <definedName name="Описание_объекта">#REF!</definedName>
    <definedName name="Описание_объектной_сметы" localSheetId="8">#REF!</definedName>
    <definedName name="Описание_объектной_сметы" localSheetId="1">#REF!</definedName>
    <definedName name="Описание_объектной_сметы" localSheetId="7">#REF!</definedName>
    <definedName name="Описание_объектной_сметы" localSheetId="9">#REF!</definedName>
    <definedName name="Описание_объектной_сметы" localSheetId="2">#REF!</definedName>
    <definedName name="Описание_объектной_сметы">#REF!</definedName>
    <definedName name="Описание_очеред">#REF!</definedName>
    <definedName name="Описание_очереди" localSheetId="8">#REF!</definedName>
    <definedName name="Описание_очереди" localSheetId="1">#REF!</definedName>
    <definedName name="Описание_очереди" localSheetId="7">#REF!</definedName>
    <definedName name="Описание_очереди" localSheetId="9">#REF!</definedName>
    <definedName name="Описание_очереди" localSheetId="2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8">#REF!</definedName>
    <definedName name="Описание_пускового_комплекса" localSheetId="1">#REF!</definedName>
    <definedName name="Описание_пускового_комплекса" localSheetId="7">#REF!</definedName>
    <definedName name="Описание_пускового_комплекса" localSheetId="9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8">#REF!</definedName>
    <definedName name="Описание_сводного_сметного_расчета" localSheetId="1">#REF!</definedName>
    <definedName name="Описание_сводного_сметного_расчета" localSheetId="7">#REF!</definedName>
    <definedName name="Описание_сводного_сметного_расчета" localSheetId="9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">#REF!</definedName>
    <definedName name="Описание_стройки" localSheetId="8">#REF!</definedName>
    <definedName name="Описание_стройки" localSheetId="1">#REF!</definedName>
    <definedName name="Описание_стройки" localSheetId="7">#REF!</definedName>
    <definedName name="Описание_стройки" localSheetId="9">#REF!</definedName>
    <definedName name="Описание_стройки" localSheetId="2">#REF!</definedName>
    <definedName name="Описание_стройки">#REF!</definedName>
    <definedName name="опоры" localSheetId="8">#REF!</definedName>
    <definedName name="опоры" localSheetId="1">#REF!</definedName>
    <definedName name="опоры" localSheetId="7">#REF!</definedName>
    <definedName name="опоры" localSheetId="9">#REF!</definedName>
    <definedName name="опоры" localSheetId="2">#REF!</definedName>
    <definedName name="опоры">#REF!</definedName>
    <definedName name="орп">[72]Смета!#REF!</definedName>
    <definedName name="орпоро" localSheetId="11">#REF!</definedName>
    <definedName name="орпоро">#REF!</definedName>
    <definedName name="ОРУ_по_блочным_и_мостиковым_схемам" localSheetId="11">[30]Таблица!$B$465:$B$476</definedName>
    <definedName name="ОРУ_по_блочным_и_мостиковым_схемам">[31]Таблица!$B$465:$B$476</definedName>
    <definedName name="Основание" localSheetId="8">#REF!</definedName>
    <definedName name="Основание" localSheetId="1">#REF!</definedName>
    <definedName name="Основание" localSheetId="7">#REF!</definedName>
    <definedName name="Основание" localSheetId="9">#REF!</definedName>
    <definedName name="Основание" localSheetId="4">#REF!</definedName>
    <definedName name="Основание" localSheetId="2">#REF!</definedName>
    <definedName name="Основание">#REF!</definedName>
    <definedName name="Отвод_земель_ПС_20" localSheetId="11">[30]Таблица!$B$666:$B$672</definedName>
    <definedName name="Отвод_земель_ПС_20">[31]Таблица!$B$666:$B$672</definedName>
    <definedName name="Отвод_земель_ПС_35_220" localSheetId="11">[30]Таблица!$B$675:$B$692</definedName>
    <definedName name="Отвод_земель_ПС_35_220">[31]Таблица!$B$675:$B$692</definedName>
    <definedName name="Открытые_подстанции_35_220_кВ_в_целом__элегазовое_и_зарубежное_оборудование" localSheetId="11">[30]Таблица!$B$388:$B$406</definedName>
    <definedName name="Открытые_подстанции_35_220_кВ_в_целом__элегазовое_и_зарубежное_оборудование">[31]Таблица!$B$388:$B$406</definedName>
    <definedName name="Открытые_подстанции_в_целом" localSheetId="11">[30]Таблица!$B$367:$B$385</definedName>
    <definedName name="Открытые_подстанции_в_целом">[31]Таблица!$B$367:$B$385</definedName>
    <definedName name="Отчетный_период__учет_вып_работ" localSheetId="11">#REF!</definedName>
    <definedName name="Отчетный_период__учет_вып_работ">#REF!</definedName>
    <definedName name="Отчетный_период__учет_выполненных_работ" localSheetId="8">#REF!</definedName>
    <definedName name="Отчетный_период__учет_выполненных_работ" localSheetId="1">#REF!</definedName>
    <definedName name="Отчетный_период__учет_выполненных_работ" localSheetId="7">#REF!</definedName>
    <definedName name="Отчетный_период__учет_выполненных_работ" localSheetId="9">#REF!</definedName>
    <definedName name="Отчетный_период__учет_выполненных_работ" localSheetId="4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ц.зап.">[73]!dial_koef_udar</definedName>
    <definedName name="оьпр" localSheetId="1">#REF!</definedName>
    <definedName name="оьпр" localSheetId="2">#REF!</definedName>
    <definedName name="оьпр">#REF!</definedName>
    <definedName name="п" localSheetId="8">#REF!</definedName>
    <definedName name="п" localSheetId="1">#REF!</definedName>
    <definedName name="п" localSheetId="7">#REF!</definedName>
    <definedName name="п" localSheetId="9">#REF!</definedName>
    <definedName name="п" localSheetId="2">#REF!</definedName>
    <definedName name="п">#REF!</definedName>
    <definedName name="п_" localSheetId="1">#REF!</definedName>
    <definedName name="п_" localSheetId="2">#REF!</definedName>
    <definedName name="п_">#REF!</definedName>
    <definedName name="па">#REF!</definedName>
    <definedName name="Параметры">[74]Параметры!#REF!</definedName>
    <definedName name="паспорт">[48]!dial_mater_udar</definedName>
    <definedName name="пвап" localSheetId="11">[75]Таблица!#REF!</definedName>
    <definedName name="пвап">[75]Таблица!#REF!</definedName>
    <definedName name="пж">#REF!</definedName>
    <definedName name="Пи" localSheetId="11">#REF!</definedName>
    <definedName name="Пи">#REF!</definedName>
    <definedName name="Пи_" localSheetId="11">#REF!</definedName>
    <definedName name="Пи_">#REF!</definedName>
    <definedName name="план" localSheetId="11">[40]топография!#REF!</definedName>
    <definedName name="план">[40]топография!#REF!</definedName>
    <definedName name="Площадь" localSheetId="11">#REF!</definedName>
    <definedName name="Площадь">#REF!</definedName>
    <definedName name="Площадь_нелинейных_объектов" localSheetId="11">#REF!</definedName>
    <definedName name="Площадь_нелинейных_объектов">#REF!</definedName>
    <definedName name="Площадь_планшетов" localSheetId="11">#REF!</definedName>
    <definedName name="Площадь_планшетов">#REF!</definedName>
    <definedName name="поа" localSheetId="1">#REF!</definedName>
    <definedName name="поа" localSheetId="2">#REF!</definedName>
    <definedName name="поа">#REF!</definedName>
    <definedName name="под" localSheetId="11">[76]Таблица!#REF!</definedName>
    <definedName name="под">[77]Таблица!#REF!</definedName>
    <definedName name="Под_напр_ВЛ" localSheetId="11">[30]Таблица!$O$30</definedName>
    <definedName name="Под_напр_ВЛ">[31]Таблица!$O$30</definedName>
    <definedName name="Под_напр_КЛ" localSheetId="11">[30]Таблица!$P$30</definedName>
    <definedName name="Под_напр_КЛ">[31]Таблица!$P$30</definedName>
    <definedName name="Подвеска_ВОЛС_на_существующих_опорах" localSheetId="11">[30]Таблица!$B$125:$B$129</definedName>
    <definedName name="Подвеска_ВОЛС_на_существующих_опорах">[31]Таблица!$B$125:$B$129</definedName>
    <definedName name="Покупное_ПО" localSheetId="11">#REF!</definedName>
    <definedName name="Покупное_ПО">#REF!</definedName>
    <definedName name="Покупные" localSheetId="11">#REF!</definedName>
    <definedName name="Покупные">#REF!</definedName>
    <definedName name="Покупные_изделия" localSheetId="11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1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1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1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1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1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1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1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11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11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1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1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1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1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11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1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1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11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1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1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1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1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11">[30]Таблица!$B$445:$B$450</definedName>
    <definedName name="Постоянная_часть_закрытых_ПС">[31]Таблица!$B$445:$B$450</definedName>
    <definedName name="Постоянная_часть_открытых_ПС" localSheetId="11">[30]Таблица!$B$433:$B$442</definedName>
    <definedName name="Постоянная_часть_открытых_ПС">[31]Таблица!$B$433:$B$442</definedName>
    <definedName name="Постоянный_отвод_земель_ВЛ" localSheetId="11">[30]Таблица!$B$88:$B$106</definedName>
    <definedName name="Постоянный_отвод_земель_ВЛ">[31]Таблица!$B$88:$B$106</definedName>
    <definedName name="Постоянный_отвод_земель_под_КЛ" localSheetId="11">[30]Таблица!$B$715:$B$718</definedName>
    <definedName name="Постоянный_отвод_земель_под_КЛ">[31]Таблица!$B$715:$B$718</definedName>
    <definedName name="пп" localSheetId="11">#N/A</definedName>
    <definedName name="пп">PROPER(LEFT(INDEX(сот,MOD(TRUNC('[15]Сводник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коп.")))&amp;MID(INDEX(сот,MOD(TRUNC('[15]Сводник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коп."),2,222)</definedName>
    <definedName name="ппп" localSheetId="11">[2]мсн!#REF!</definedName>
    <definedName name="ппп" localSheetId="1">[2]мсн!#REF!</definedName>
    <definedName name="ппп" localSheetId="4">[2]мсн!#REF!</definedName>
    <definedName name="ппп" localSheetId="2">[2]мсн!#REF!</definedName>
    <definedName name="ппп">[2]мсн!#REF!</definedName>
    <definedName name="пр" localSheetId="11">#REF!</definedName>
    <definedName name="пр">#REF!</definedName>
    <definedName name="Пр_Ягур">Модуль1.NumTxt</definedName>
    <definedName name="прапоалад" localSheetId="11">[78]топография!#REF!</definedName>
    <definedName name="прапоалад">[78]топография!#REF!</definedName>
    <definedName name="прдреподлыкервыкон" localSheetId="11">#REF!</definedName>
    <definedName name="прдреподлыкервыкон">#REF!</definedName>
    <definedName name="приб">[79]сводная!$E$10</definedName>
    <definedName name="Прикладное_ПО" localSheetId="11">#REF!</definedName>
    <definedName name="Прикладное_ПО">#REF!</definedName>
    <definedName name="прил" localSheetId="11">#REF!</definedName>
    <definedName name="прил">#REF!</definedName>
    <definedName name="прим">[71]СметаСводная!$C$7</definedName>
    <definedName name="про" localSheetId="11">#REF!</definedName>
    <definedName name="про">#REF!</definedName>
    <definedName name="пробная" localSheetId="11">#REF!</definedName>
    <definedName name="пробная">#REF!</definedName>
    <definedName name="пробная\" localSheetId="11">#REF!</definedName>
    <definedName name="пробная\">#REF!</definedName>
    <definedName name="Проверил" localSheetId="8">#REF!</definedName>
    <definedName name="Проверил" localSheetId="1">#REF!</definedName>
    <definedName name="Проверил" localSheetId="7">#REF!</definedName>
    <definedName name="Проверил" localSheetId="9">#REF!</definedName>
    <definedName name="Проверил" localSheetId="4">#REF!</definedName>
    <definedName name="Проверил" localSheetId="2">#REF!</definedName>
    <definedName name="Проверил">#REF!</definedName>
    <definedName name="проект">'[80]СметаСводная павильон'!$D$6</definedName>
    <definedName name="проенра0" localSheetId="11">#REF!</definedName>
    <definedName name="проенра0">#REF!</definedName>
    <definedName name="Прокладка_ВОЛС_в_траншее" localSheetId="11">[30]Таблица!$B$361:$B$363</definedName>
    <definedName name="Прокладка_ВОЛС_в_траншее">[31]Таблица!$B$361:$B$363</definedName>
    <definedName name="Противоаварийная_автоматика_ПС" localSheetId="11">[30]Таблица!$B$453:$B$462</definedName>
    <definedName name="Противоаварийная_автоматика_ПС">[31]Таблица!$B$453:$B$462</definedName>
    <definedName name="Прочие_затраты_в_базис_ценах" localSheetId="11">#REF!</definedName>
    <definedName name="Прочие_затраты_в_базис_ценах">#REF!</definedName>
    <definedName name="Прочие_затраты_в_базисных_ценах" localSheetId="8">#REF!</definedName>
    <definedName name="Прочие_затраты_в_базисных_ценах" localSheetId="1">#REF!</definedName>
    <definedName name="Прочие_затраты_в_базисных_ценах" localSheetId="7">#REF!</definedName>
    <definedName name="Прочие_затраты_в_базисных_ценах" localSheetId="9">#REF!</definedName>
    <definedName name="Прочие_затраты_в_базисных_ценах" localSheetId="4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8">#REF!</definedName>
    <definedName name="Прочие_затраты_в_текущих_ценах" localSheetId="1">#REF!</definedName>
    <definedName name="Прочие_затраты_в_текущих_ценах" localSheetId="7">#REF!</definedName>
    <definedName name="Прочие_затраты_в_текущих_ценах" localSheetId="9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7">#REF!</definedName>
    <definedName name="Прочие_затраты_в_текущих_ценах_по_ресурсному_расчету" localSheetId="9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8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7">#REF!</definedName>
    <definedName name="Прочие_затраты_в_текущих_ценах_после_применения_индексов" localSheetId="9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пр">[20]Коэфф1.!#REF!</definedName>
    <definedName name="прпр_1" localSheetId="11">#REF!</definedName>
    <definedName name="прпр_1">#REF!</definedName>
    <definedName name="псков">[81]свод!$E$10</definedName>
    <definedName name="р" localSheetId="11">#REF!</definedName>
    <definedName name="р">#REF!</definedName>
    <definedName name="Разработка" localSheetId="11">#REF!</definedName>
    <definedName name="Разработка">#REF!</definedName>
    <definedName name="Разработка_" localSheetId="11">#REF!</definedName>
    <definedName name="Разработка_">#REF!</definedName>
    <definedName name="Районный_к_т_к_ЗП" localSheetId="8">#REF!</definedName>
    <definedName name="Районный_к_т_к_ЗП" localSheetId="1">#REF!</definedName>
    <definedName name="Районный_к_т_к_ЗП" localSheetId="7">#REF!</definedName>
    <definedName name="Районный_к_т_к_ЗП" localSheetId="9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8">#REF!</definedName>
    <definedName name="Районный_к_т_к_ЗП_по_ресурсному_расчету" localSheetId="1">#REF!</definedName>
    <definedName name="Районный_к_т_к_ЗП_по_ресурсному_расчету" localSheetId="7">#REF!</definedName>
    <definedName name="Районный_к_т_к_ЗП_по_ресурсному_расчету" localSheetId="9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">[82]Справка!$L$3:$L$8</definedName>
    <definedName name="расчет">[83]!dialog_montag_show</definedName>
    <definedName name="Расчет_реконструкции" localSheetId="11">[30]Таблица!$M$7:$M$8</definedName>
    <definedName name="Расчет_реконструкции">[31]Таблица!$M$7:$M$8</definedName>
    <definedName name="Расширение_ПС" localSheetId="11">[30]Таблица!$M$9:$M$10</definedName>
    <definedName name="Расширение_ПС">[31]Таблица!$M$9:$M$10</definedName>
    <definedName name="РД" localSheetId="11">#REF!</definedName>
    <definedName name="РД">#REF!</definedName>
    <definedName name="Реакторы" localSheetId="11">[30]Таблица!$B$562:$B$609</definedName>
    <definedName name="Реакторы">[31]Таблица!$B$562:$B$609</definedName>
    <definedName name="Регионы" comment="Наименования регионов РФ" localSheetId="11">[30]Регионы!$B$6:$B$90</definedName>
    <definedName name="Регионы" comment="Наименования регионов РФ">[31]Регионы!$B$6:$B$90</definedName>
    <definedName name="Регионы_таблица" localSheetId="11">#REF!</definedName>
    <definedName name="Регионы_таблица">#REF!</definedName>
    <definedName name="Регистрационный_номер_групп_строек" localSheetId="11">#REF!</definedName>
    <definedName name="Регистрационный_номер_групп_строек">#REF!</definedName>
    <definedName name="Регистрационный_номер_группы_строек" localSheetId="8">#REF!</definedName>
    <definedName name="Регистрационный_номер_группы_строек" localSheetId="1">#REF!</definedName>
    <definedName name="Регистрационный_номер_группы_строек" localSheetId="7">#REF!</definedName>
    <definedName name="Регистрационный_номер_группы_строек" localSheetId="9">#REF!</definedName>
    <definedName name="Регистрационный_номер_группы_строек" localSheetId="4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8">#REF!</definedName>
    <definedName name="Регистрационный_номер_локальной_сметы" localSheetId="1">#REF!</definedName>
    <definedName name="Регистрационный_номер_локальной_сметы" localSheetId="7">#REF!</definedName>
    <definedName name="Регистрационный_номер_локальной_сметы" localSheetId="9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8">#REF!</definedName>
    <definedName name="Регистрационный_номер_объекта" localSheetId="1">#REF!</definedName>
    <definedName name="Регистрационный_номер_объекта" localSheetId="7">#REF!</definedName>
    <definedName name="Регистрационный_номер_объекта" localSheetId="9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8">#REF!</definedName>
    <definedName name="Регистрационный_номер_объектной_сметы" localSheetId="1">#REF!</definedName>
    <definedName name="Регистрационный_номер_объектной_сметы" localSheetId="7">#REF!</definedName>
    <definedName name="Регистрационный_номер_объектной_сметы" localSheetId="9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8">#REF!</definedName>
    <definedName name="Регистрационный_номер_очереди" localSheetId="1">#REF!</definedName>
    <definedName name="Регистрационный_номер_очереди" localSheetId="7">#REF!</definedName>
    <definedName name="Регистрационный_номер_очереди" localSheetId="9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8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7">#REF!</definedName>
    <definedName name="Регистрационный_номер_пускового_комплекса" localSheetId="9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7">#REF!</definedName>
    <definedName name="Регистрационный_номер_сводного_сметного_расчета" localSheetId="9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8">#REF!</definedName>
    <definedName name="Регистрационный_номер_стройки" localSheetId="1">#REF!</definedName>
    <definedName name="Регистрационный_номер_стройки" localSheetId="7">#REF!</definedName>
    <definedName name="Регистрационный_номер_стройки" localSheetId="9">#REF!</definedName>
    <definedName name="Регистрационный_номер_стройки" localSheetId="2">#REF!</definedName>
    <definedName name="Регистрационный_номер_стройки">#REF!</definedName>
    <definedName name="РЗАПС">[84]Справка!$L$3:$L$8</definedName>
    <definedName name="рига">'[85]СметаСводная снег'!$E$7</definedName>
    <definedName name="рол">[78]топография!#REF!</definedName>
    <definedName name="ролл" localSheetId="11">#REF!</definedName>
    <definedName name="ролл">#REF!</definedName>
    <definedName name="рпв" localSheetId="11">#REF!</definedName>
    <definedName name="рпв">#REF!</definedName>
    <definedName name="рппра" localSheetId="11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" localSheetId="11">#REF!</definedName>
    <definedName name="рр">#REF!</definedName>
    <definedName name="ррп" localSheetId="11">#REF!</definedName>
    <definedName name="ррп" localSheetId="1">#REF!</definedName>
    <definedName name="ррп" localSheetId="2">#REF!</definedName>
    <definedName name="ррп">#REF!</definedName>
    <definedName name="ррр" localSheetId="11">#REF!</definedName>
    <definedName name="ррр" localSheetId="1">#REF!</definedName>
    <definedName name="ррр" localSheetId="2">#REF!</definedName>
    <definedName name="ррр">#REF!</definedName>
    <definedName name="Руководитель">#REF!</definedName>
    <definedName name="ручей">#REF!</definedName>
    <definedName name="рчп">#REF!</definedName>
    <definedName name="с" localSheetId="1">#REF!</definedName>
    <definedName name="с" localSheetId="2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[86]топография!#REF!</definedName>
    <definedName name="сводИИ">[26]топография!#REF!</definedName>
    <definedName name="сводная" localSheetId="11">#REF!</definedName>
    <definedName name="сводная">#REF!</definedName>
    <definedName name="СводнУТ" localSheetId="11">[40]топография!#REF!</definedName>
    <definedName name="СводнУТ">[40]топография!#REF!</definedName>
    <definedName name="СводУТ" localSheetId="11">#REF!</definedName>
    <definedName name="СводУТ">#REF!</definedName>
    <definedName name="Сегменты" localSheetId="11">#REF!</definedName>
    <definedName name="Сегменты">#REF!</definedName>
    <definedName name="Сейсмика_зданий" localSheetId="11">[30]Таблица!$R$26:$R$28</definedName>
    <definedName name="Сейсмика_зданий">[31]Таблица!$R$26:$R$28</definedName>
    <definedName name="Сейсмика_линий" localSheetId="11">[30]Таблица!$O$26:$O$28</definedName>
    <definedName name="Сейсмика_линий">[31]Таблица!$O$26:$O$28</definedName>
    <definedName name="Сервис" localSheetId="11">#REF!</definedName>
    <definedName name="Сервис">#REF!</definedName>
    <definedName name="Сервис_Всего" localSheetId="11">'[20]Прайс лист'!#REF!</definedName>
    <definedName name="Сервис_Всего">'[20]Прайс лист'!#REF!</definedName>
    <definedName name="Сервис_Всего_1" localSheetId="11">#REF!</definedName>
    <definedName name="Сервис_Всего_1">#REF!</definedName>
    <definedName name="Сервисное_оборудование" localSheetId="11">[20]Коэфф1.!#REF!</definedName>
    <definedName name="Сервисное_оборудование">[20]Коэфф1.!#REF!</definedName>
    <definedName name="Сервисное_оборудование_1" localSheetId="11">#REF!</definedName>
    <definedName name="Сервисное_оборудование_1">#REF!</definedName>
    <definedName name="СКО">[87]!dial_koef_udar</definedName>
    <definedName name="см" localSheetId="11">#REF!</definedName>
    <definedName name="см">#REF!</definedName>
    <definedName name="см___0" localSheetId="11">#REF!</definedName>
    <definedName name="см___0">#REF!</definedName>
    <definedName name="См7">#REF!</definedName>
    <definedName name="Смета">'[3]ИД СМР'!#REF!</definedName>
    <definedName name="Сметная_стоимость_в_базис_ценах" localSheetId="11">#REF!</definedName>
    <definedName name="Сметная_стоимость_в_базис_ценах">#REF!</definedName>
    <definedName name="Сметная_стоимость_в_базисных_ценах" localSheetId="8">#REF!</definedName>
    <definedName name="Сметная_стоимость_в_базисных_ценах" localSheetId="1">#REF!</definedName>
    <definedName name="Сметная_стоимость_в_базисных_ценах" localSheetId="7">#REF!</definedName>
    <definedName name="Сметная_стоимость_в_базисных_ценах" localSheetId="9">#REF!</definedName>
    <definedName name="Сметная_стоимость_в_базисных_ценах" localSheetId="4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8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7">#REF!</definedName>
    <definedName name="Сметная_стоимость_в_текущих_ценах__после_применения_индексов" localSheetId="9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8">#REF!</definedName>
    <definedName name="Сметная_стоимость_по_ресурсному_расчету" localSheetId="1">#REF!</definedName>
    <definedName name="Сметная_стоимость_по_ресурсному_расчету" localSheetId="7">#REF!</definedName>
    <definedName name="Сметная_стоимость_по_ресурсному_расчету" localSheetId="9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11">[30]Таблица!#REF!</definedName>
    <definedName name="Снижение_стоимости_двухцепной_ВЛ" localSheetId="4">[43]Таблица!#REF!</definedName>
    <definedName name="Снижение_стоимости_двухцепной_ВЛ" localSheetId="2">[43]Таблица!#REF!</definedName>
    <definedName name="Снижение_стоимости_двухцепной_ВЛ">[31]Таблица!#REF!</definedName>
    <definedName name="Согласование" localSheetId="11">#REF!</definedName>
    <definedName name="Согласование">#REF!</definedName>
    <definedName name="Составил" localSheetId="8">#REF!</definedName>
    <definedName name="Составил" localSheetId="1">#REF!</definedName>
    <definedName name="Составил" localSheetId="7">#REF!</definedName>
    <definedName name="Составил" localSheetId="9">#REF!</definedName>
    <definedName name="Составил" localSheetId="4">#REF!</definedName>
    <definedName name="Составил" localSheetId="2">#REF!</definedName>
    <definedName name="Составил">#REF!</definedName>
    <definedName name="Составитель">#REF!</definedName>
    <definedName name="сот" localSheetId="11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[5]Обновление!#REF!</definedName>
    <definedName name="ССР" localSheetId="11">[76]Таблица!#REF!</definedName>
    <definedName name="ССР">[77]Таблица!#REF!</definedName>
    <definedName name="ссс" localSheetId="11">#REF!</definedName>
    <definedName name="ссс">#REF!</definedName>
    <definedName name="ст">[4]!ABN</definedName>
    <definedName name="Стоимость_по_акту_вып_работ_в_базис_ценах" localSheetId="11">#REF!</definedName>
    <definedName name="Стоимость_по_акту_вып_работ_в_базис_ценах">#REF!</definedName>
    <definedName name="Стоимость_по_акту_вып_работ_при_ресур_расчете" localSheetId="11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9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7">#REF!</definedName>
    <definedName name="Стоимость_по_акту_выполненных_работ_при_ресурсном_расчете" localSheetId="9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11">[30]Таблица!$B$344:$B$351</definedName>
    <definedName name="Стоимость_специальных_переходов">[31]Таблица!$B$344:$B$351</definedName>
    <definedName name="Строительная_полоса" localSheetId="11">#REF!</definedName>
    <definedName name="Строительная_полоса">#REF!</definedName>
    <definedName name="Строительные_работы_в_базисных_ценах" localSheetId="8">#REF!</definedName>
    <definedName name="Строительные_работы_в_базисных_ценах" localSheetId="1">#REF!</definedName>
    <definedName name="Строительные_работы_в_базисных_ценах" localSheetId="7">#REF!</definedName>
    <definedName name="Строительные_работы_в_базисных_ценах" localSheetId="9">#REF!</definedName>
    <definedName name="Строительные_работы_в_базисных_ценах" localSheetId="4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8">#REF!</definedName>
    <definedName name="Строительные_работы_в_текущих_ценах" localSheetId="1">#REF!</definedName>
    <definedName name="Строительные_работы_в_текущих_ценах" localSheetId="7">#REF!</definedName>
    <definedName name="Строительные_работы_в_текущих_ценах" localSheetId="9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8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7">#REF!</definedName>
    <definedName name="Строительные_работы_в_текущих_ценах_по_ресурсному_расчету" localSheetId="9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8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7">#REF!</definedName>
    <definedName name="Строительные_работы_в_текущих_ценах_после_применения_индексов" localSheetId="9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трПС">[84]Справка!$A$3:$A$31</definedName>
    <definedName name="Сургут">NA()</definedName>
    <definedName name="т">'[42]СметаСводная Рыб'!$C$13</definedName>
    <definedName name="Таблица_индексов" localSheetId="11">[30]Регионы!$B$99:$O$182</definedName>
    <definedName name="Таблица_индексов">[31]Регионы!$B$99:$O$182</definedName>
    <definedName name="Таблица_регионов" localSheetId="11">#REF!</definedName>
    <definedName name="Таблица_регионов">#REF!</definedName>
    <definedName name="тампонаж">[88]!Rashod_dolot_zap</definedName>
    <definedName name="Территориальная_поправка_к_ТЕР" localSheetId="8">#REF!</definedName>
    <definedName name="Территориальная_поправка_к_ТЕР" localSheetId="11">#REF!</definedName>
    <definedName name="Территориальная_поправка_к_ТЕР" localSheetId="1">#REF!</definedName>
    <definedName name="Территориальная_поправка_к_ТЕР" localSheetId="7">#REF!</definedName>
    <definedName name="Территориальная_поправка_к_ТЕР" localSheetId="9">#REF!</definedName>
    <definedName name="Территориальная_поправка_к_ТЕР" localSheetId="4">#REF!</definedName>
    <definedName name="Территориальная_поправка_к_ТЕР" localSheetId="2">#REF!</definedName>
    <definedName name="Территориальная_поправка_к_ТЕР">#REF!</definedName>
    <definedName name="ТЗ" localSheetId="11">#REF!</definedName>
    <definedName name="ТЗ">#REF!</definedName>
    <definedName name="Тип_ПС" localSheetId="11">[30]Таблица!$B$700:$B$701</definedName>
    <definedName name="Тип_ПС">[31]Таблица!$B$700:$B$701</definedName>
    <definedName name="топ1" localSheetId="11">#REF!</definedName>
    <definedName name="топ1">#REF!</definedName>
    <definedName name="топ2" localSheetId="11">#REF!</definedName>
    <definedName name="топ2">#REF!</definedName>
    <definedName name="топо" localSheetId="11">#REF!</definedName>
    <definedName name="топо">#REF!</definedName>
    <definedName name="топогр" localSheetId="11">[23]Смета!#REF!</definedName>
    <definedName name="топогр">[23]Смета!#REF!</definedName>
    <definedName name="топогр1" localSheetId="11">#REF!</definedName>
    <definedName name="топогр1">#REF!</definedName>
    <definedName name="топограф" localSheetId="11">#REF!</definedName>
    <definedName name="топограф">#REF!</definedName>
    <definedName name="Трансформаторы" localSheetId="11">[30]Таблица!$B$501:$B$541</definedName>
    <definedName name="Трансформаторы">[31]Таблица!$B$501:$B$541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7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7">#REF!</definedName>
    <definedName name="Труд_основн_рабочих_по_акту_вып_работ_с_учетом_к_тов" localSheetId="9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7">#REF!</definedName>
    <definedName name="Трудоемкость_механизаторов_по_акту_выполненных_работ" localSheetId="9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7">#REF!</definedName>
    <definedName name="Трудоемкость_основных_рабочих_по_акту_выполненных_работ" localSheetId="9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>#REF!</definedName>
    <definedName name="ттт">#REF!</definedName>
    <definedName name="тттттттттттт" localSheetId="1">#REF!</definedName>
    <definedName name="тттттттттттт" localSheetId="2">#REF!</definedName>
    <definedName name="тттттттттттт">#REF!</definedName>
    <definedName name="тывоирва" localSheetId="1">#REF!</definedName>
    <definedName name="тывоирва" localSheetId="2">#REF!</definedName>
    <definedName name="тывоирва">#REF!</definedName>
    <definedName name="тыс" localSheetId="11">{0,"тысяч ";1,"тысяча ";2,"тысячи ";5,"тысяч "}</definedName>
    <definedName name="тыс">{0,"тысяч ";1,"тысяча ";2,"тысячи ";5,"тысяч "}</definedName>
    <definedName name="тьбю" localSheetId="11">#REF!</definedName>
    <definedName name="тьбю">#REF!</definedName>
    <definedName name="тьмтиб" localSheetId="11">#REF!</definedName>
    <definedName name="тьмтиб">#REF!</definedName>
    <definedName name="у" localSheetId="11">#REF!</definedName>
    <definedName name="у" localSheetId="1">#REF!</definedName>
    <definedName name="у">#REF!</definedName>
    <definedName name="У_п_р_" localSheetId="1">[2]мсн!#REF!</definedName>
    <definedName name="У_п_р_" localSheetId="4">[2]мсн!#REF!</definedName>
    <definedName name="У_п_р_" localSheetId="2">[2]мсн!#REF!</definedName>
    <definedName name="У_п_р_">[2]мсн!#REF!</definedName>
    <definedName name="уа" localSheetId="11">#REF!</definedName>
    <definedName name="уа" localSheetId="1">#REF!</definedName>
    <definedName name="уа">#REF!</definedName>
    <definedName name="ук" localSheetId="11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7">#REF!</definedName>
    <definedName name="Укрупненный_норматив_НР_для_расчета_в_текущих_ценах_и_ценах_2001г." localSheetId="9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7">#REF!</definedName>
    <definedName name="Укрупненный_норматив_НР_для_расчета_в_ценах_1984г." localSheetId="9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7">#REF!</definedName>
    <definedName name="Укрупненный_норматив_СП_для_расчета_в_текущих_ценах_и_ценах_2001г." localSheetId="9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7">#REF!</definedName>
    <definedName name="Укрупненный_норматив_СП_для_расчета_в_ценах_1984г." localSheetId="9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8">[2]мсн!#REF!</definedName>
    <definedName name="упр" localSheetId="7">[2]мсн!#REF!</definedName>
    <definedName name="упр" localSheetId="9">[2]мсн!#REF!</definedName>
    <definedName name="упр" localSheetId="4">[2]мсн!#REF!</definedName>
    <definedName name="упр" localSheetId="2">[2]мсн!#REF!</definedName>
    <definedName name="упр">[2]мсн!#REF!</definedName>
    <definedName name="УРС" localSheetId="11">[30]Таблица!#REF!</definedName>
    <definedName name="УРС" localSheetId="4">[43]Таблица!#REF!</definedName>
    <definedName name="УРС" localSheetId="2">[43]Таблица!#REF!</definedName>
    <definedName name="УРС">[89]Таблица!#REF!</definedName>
    <definedName name="Урс5">[90]Таблица!#REF!</definedName>
    <definedName name="Условия_ВЛ" localSheetId="11">[30]Таблица!$O$13:$O$17</definedName>
    <definedName name="Условия_ВЛ">[31]Таблица!$O$13:$O$17</definedName>
    <definedName name="Условия_КЛ" localSheetId="11">[30]Таблица!$P$15</definedName>
    <definedName name="Условия_КЛ">[31]Таблица!$P$15</definedName>
    <definedName name="уу">'[42]СметаСводная Рыб'!$C$13</definedName>
    <definedName name="уууу" localSheetId="11">[2]мсн!#REF!</definedName>
    <definedName name="уууу" localSheetId="1">[2]мсн!#REF!</definedName>
    <definedName name="уууу" localSheetId="4">[2]мсн!#REF!</definedName>
    <definedName name="уууу" localSheetId="2">[2]мсн!#REF!</definedName>
    <definedName name="уууу">[2]мсн!#REF!</definedName>
    <definedName name="ууууу" localSheetId="11">[2]мсн!#REF!</definedName>
    <definedName name="ууууу" localSheetId="4">[2]мсн!#REF!</definedName>
    <definedName name="ууууу" localSheetId="2">[2]мсн!#REF!</definedName>
    <definedName name="ууууу">[2]мсн!#REF!</definedName>
    <definedName name="ууууууууууу" localSheetId="1">#REF!</definedName>
    <definedName name="ууууууууууу" localSheetId="4">#REF!</definedName>
    <definedName name="ууууууууууу" localSheetId="2">#REF!</definedName>
    <definedName name="ууууууууууу">#REF!</definedName>
    <definedName name="уцуц">#REF!</definedName>
    <definedName name="Участок">#REF!</definedName>
    <definedName name="уыаау">#REF!</definedName>
    <definedName name="ф">#REF!</definedName>
    <definedName name="Ф_" localSheetId="1">#REF!</definedName>
    <definedName name="Ф_" localSheetId="2">#REF!</definedName>
    <definedName name="Ф_">#REF!</definedName>
    <definedName name="ф1">#REF!</definedName>
    <definedName name="фед">'[28]свод 2'!$C$10</definedName>
    <definedName name="финансирование" localSheetId="8">#REF!</definedName>
    <definedName name="финансирование" localSheetId="1">#REF!</definedName>
    <definedName name="финансирование" localSheetId="7">#REF!</definedName>
    <definedName name="финансирование" localSheetId="9">#REF!</definedName>
    <definedName name="финансирование" localSheetId="2">#REF!</definedName>
    <definedName name="финансирование">#REF!</definedName>
    <definedName name="ффф" localSheetId="1">#REF!</definedName>
    <definedName name="ффф" localSheetId="2">#REF!</definedName>
    <definedName name="ффф">#REF!</definedName>
    <definedName name="фффф" localSheetId="1">#REF!</definedName>
    <definedName name="фффф" localSheetId="2">#REF!</definedName>
    <definedName name="фффф">#REF!</definedName>
    <definedName name="ффыв">#REF!</definedName>
    <definedName name="фыв">#REF!</definedName>
    <definedName name="х">[5]Обновление!#REF!</definedName>
    <definedName name="хххх" localSheetId="11">#REF!</definedName>
    <definedName name="хххх" localSheetId="1">#REF!</definedName>
    <definedName name="хххх" localSheetId="2">#REF!</definedName>
    <definedName name="хххх">#REF!</definedName>
    <definedName name="хххххх" localSheetId="1">#REF!</definedName>
    <definedName name="хххххх" localSheetId="2">#REF!</definedName>
    <definedName name="хххххх">#REF!</definedName>
    <definedName name="цена">#N/A</definedName>
    <definedName name="цена___0" localSheetId="11">#REF!</definedName>
    <definedName name="цена___0">#REF!</definedName>
    <definedName name="цена___0___0" localSheetId="11">#REF!</definedName>
    <definedName name="цена___0___0">#REF!</definedName>
    <definedName name="цена___0___0___0" localSheetId="11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11">#REF!</definedName>
    <definedName name="цена___0_1">#REF!</definedName>
    <definedName name="цена___0_3" localSheetId="11">#REF!</definedName>
    <definedName name="цена___0_3">#REF!</definedName>
    <definedName name="цена___0_5" localSheetId="11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11">#REF!</definedName>
    <definedName name="цена___10___0___0">#REF!</definedName>
    <definedName name="цена___10___0___0___0" localSheetId="11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1">#REF!</definedName>
    <definedName name="цена___10___1">#REF!</definedName>
    <definedName name="цена___10___10" localSheetId="11">#REF!</definedName>
    <definedName name="цена___10___10">#REF!</definedName>
    <definedName name="цена___10___12" localSheetId="11">#REF!</definedName>
    <definedName name="цена___10___12">#REF!</definedName>
    <definedName name="цена___10___2">NA()</definedName>
    <definedName name="цена___10___4">NA()</definedName>
    <definedName name="цена___10___5" localSheetId="11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11">#REF!</definedName>
    <definedName name="цена___10_3">#REF!</definedName>
    <definedName name="цена___10_5" localSheetId="11">#REF!</definedName>
    <definedName name="цена___10_5">#REF!</definedName>
    <definedName name="цена___11" localSheetId="11">#REF!</definedName>
    <definedName name="цена___11">#REF!</definedName>
    <definedName name="цена___11___0">NA()</definedName>
    <definedName name="цена___11___10" localSheetId="11">#REF!</definedName>
    <definedName name="цена___11___10">#REF!</definedName>
    <definedName name="цена___11___2" localSheetId="11">#REF!</definedName>
    <definedName name="цена___11___2">#REF!</definedName>
    <definedName name="цена___11___4" localSheetId="11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11">#REF!</definedName>
    <definedName name="цена___2">#REF!</definedName>
    <definedName name="цена___2___0" localSheetId="11">#REF!</definedName>
    <definedName name="цена___2___0">#REF!</definedName>
    <definedName name="цена___2___0___0" localSheetId="11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11">#REF!</definedName>
    <definedName name="цена___2_1">#REF!</definedName>
    <definedName name="цена___2_3" localSheetId="11">#REF!</definedName>
    <definedName name="цена___2_3">#REF!</definedName>
    <definedName name="цена___2_5" localSheetId="11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1">#REF!</definedName>
    <definedName name="цена___3___0___5">#REF!</definedName>
    <definedName name="цена___3___0_1">NA()</definedName>
    <definedName name="цена___3___0_3" localSheetId="11">#REF!</definedName>
    <definedName name="цена___3___0_3">#REF!</definedName>
    <definedName name="цена___3___0_5" localSheetId="11">#REF!</definedName>
    <definedName name="цена___3___0_5">#REF!</definedName>
    <definedName name="цена___3___1" localSheetId="11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11">#REF!</definedName>
    <definedName name="цена___3_5">#REF!</definedName>
    <definedName name="цена___4">NA()</definedName>
    <definedName name="цена___4___0" localSheetId="11">#REF!</definedName>
    <definedName name="цена___4___0">#REF!</definedName>
    <definedName name="цена___4___0___0" localSheetId="11">#REF!</definedName>
    <definedName name="цена___4___0___0">#REF!</definedName>
    <definedName name="цена___4___0___0___0" localSheetId="11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1">#REF!</definedName>
    <definedName name="цена___4___0_1">#REF!</definedName>
    <definedName name="цена___4___0_3" localSheetId="11">#REF!</definedName>
    <definedName name="цена___4___0_3">#REF!</definedName>
    <definedName name="цена___4___0_5">NA()</definedName>
    <definedName name="цена___4___1" localSheetId="11">#REF!</definedName>
    <definedName name="цена___4___1">#REF!</definedName>
    <definedName name="цена___4___10" localSheetId="11">#REF!</definedName>
    <definedName name="цена___4___10">#REF!</definedName>
    <definedName name="цена___4___12" localSheetId="11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11">#REF!</definedName>
    <definedName name="цена___4_1">#REF!</definedName>
    <definedName name="цена___4_3" localSheetId="11">#REF!</definedName>
    <definedName name="цена___4_3">#REF!</definedName>
    <definedName name="цена___4_5" localSheetId="11">#REF!</definedName>
    <definedName name="цена___4_5">#REF!</definedName>
    <definedName name="цена___5">NA()</definedName>
    <definedName name="цена___5___0" localSheetId="11">#REF!</definedName>
    <definedName name="цена___5___0">#REF!</definedName>
    <definedName name="цена___5___0___0" localSheetId="11">#REF!</definedName>
    <definedName name="цена___5___0___0">#REF!</definedName>
    <definedName name="цена___5___0___0___0" localSheetId="11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11">#REF!</definedName>
    <definedName name="цена___5_1">#REF!</definedName>
    <definedName name="цена___5_3">NA()</definedName>
    <definedName name="цена___5_5">NA()</definedName>
    <definedName name="цена___6" localSheetId="11">#REF!</definedName>
    <definedName name="цена___6">#REF!</definedName>
    <definedName name="цена___6___0" localSheetId="11">#REF!</definedName>
    <definedName name="цена___6___0">#REF!</definedName>
    <definedName name="цена___6___0___0" localSheetId="11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11">#REF!</definedName>
    <definedName name="цена___6___6">#REF!</definedName>
    <definedName name="цена___6___6___0" localSheetId="11">#REF!</definedName>
    <definedName name="цена___6___6___0">#REF!</definedName>
    <definedName name="цена___6___7">NA()</definedName>
    <definedName name="цена___6___8" localSheetId="11">#REF!</definedName>
    <definedName name="цена___6___8">#REF!</definedName>
    <definedName name="цена___6___8___0" localSheetId="11">#REF!</definedName>
    <definedName name="цена___6___8___0">#REF!</definedName>
    <definedName name="цена___6___9">"$#ССЫЛ!.$L$1:$L$32000"</definedName>
    <definedName name="цена___6_1" localSheetId="11">#REF!</definedName>
    <definedName name="цена___6_1">#REF!</definedName>
    <definedName name="цена___6_3" localSheetId="11">#REF!</definedName>
    <definedName name="цена___6_3">#REF!</definedName>
    <definedName name="цена___6_5">NA()</definedName>
    <definedName name="цена___7" localSheetId="11">#REF!</definedName>
    <definedName name="цена___7">#REF!</definedName>
    <definedName name="цена___7___0" localSheetId="11">#REF!</definedName>
    <definedName name="цена___7___0">#REF!</definedName>
    <definedName name="цена___7___0___0" localSheetId="11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11">#REF!</definedName>
    <definedName name="цена___8_1">#REF!</definedName>
    <definedName name="цена___8_3" localSheetId="11">#REF!</definedName>
    <definedName name="цена___8_3">#REF!</definedName>
    <definedName name="цена___8_5" localSheetId="11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11">#REF!</definedName>
    <definedName name="цук">#REF!</definedName>
    <definedName name="цфкаврн">[91]Таблица!$B$501:$B$541</definedName>
    <definedName name="цц">[8]!dial_mater</definedName>
    <definedName name="цы" localSheetId="11">#REF!</definedName>
    <definedName name="цы">#REF!</definedName>
    <definedName name="ч" localSheetId="11">#REF!</definedName>
    <definedName name="ч">#REF!</definedName>
    <definedName name="чс" localSheetId="11">#REF!</definedName>
    <definedName name="чс">#REF!</definedName>
    <definedName name="чть">#REF!</definedName>
    <definedName name="ччччч" localSheetId="1">#REF!</definedName>
    <definedName name="ччччч" localSheetId="2">#REF!</definedName>
    <definedName name="ччччч">#REF!</definedName>
    <definedName name="ЧЧЧЧЧЧ" localSheetId="11" hidden="1">'-АНАЛОГ'!Header1-1 &amp; "." &amp; MAX(1,COUNTA(INDEX(#REF!,MATCH('-АНАЛОГ'!Header1-1,#REF!,FALSE)):#REF!))</definedName>
    <definedName name="ЧЧЧЧЧЧ" hidden="1">[0]!Header1-1 &amp; "." &amp; MAX(1,COUNTA(INDEX(#REF!,MATCH([0]!Header1-1,#REF!,FALSE)):#REF!))</definedName>
    <definedName name="ш" localSheetId="11">#REF!</definedName>
    <definedName name="ш">#REF!</definedName>
    <definedName name="шаблон">[4]!ABN</definedName>
    <definedName name="Шкафы_ТМ" localSheetId="11">#REF!</definedName>
    <definedName name="Шкафы_ТМ">#REF!</definedName>
    <definedName name="шлд" localSheetId="11">'[92]93-110'!#REF!</definedName>
    <definedName name="шлд">'[92]93-110'!#REF!</definedName>
    <definedName name="шшшш" localSheetId="11">#REF!</definedName>
    <definedName name="шшшш" localSheetId="1">#REF!</definedName>
    <definedName name="шшшш" localSheetId="2">#REF!</definedName>
    <definedName name="шшшш">#REF!</definedName>
    <definedName name="шшшшшшш" localSheetId="11">[2]мсн!#REF!</definedName>
    <definedName name="шшшшшшш" localSheetId="1">[2]мсн!#REF!</definedName>
    <definedName name="шшшшшшш" localSheetId="4">[2]мсн!#REF!</definedName>
    <definedName name="шшшшшшш" localSheetId="2">[2]мсн!#REF!</definedName>
    <definedName name="шшшшшшш">[2]мсн!#REF!</definedName>
    <definedName name="шщззхъх" localSheetId="11">#REF!</definedName>
    <definedName name="шщззхъх">#REF!</definedName>
    <definedName name="щ" localSheetId="11">#REF!</definedName>
    <definedName name="щ">#REF!</definedName>
    <definedName name="щщ" localSheetId="11">#REF!</definedName>
    <definedName name="щщ">#REF!</definedName>
    <definedName name="щщщщ" localSheetId="1">#REF!</definedName>
    <definedName name="щщщщ" localSheetId="4">#REF!</definedName>
    <definedName name="щщщщ" localSheetId="2">#REF!</definedName>
    <definedName name="щщщщ">#REF!</definedName>
    <definedName name="щщщщщщщщщщщщщ" localSheetId="1">#REF!</definedName>
    <definedName name="щщщщщщщщщщщщщ" localSheetId="2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[93]свод!$A$7</definedName>
    <definedName name="ыыы" localSheetId="11">{0,"рублей";1,"рубль";2,"рубля";5,"рублей"}</definedName>
    <definedName name="ыыы">{0,"рублей";1,"рубль";2,"рубля";5,"рублей"}</definedName>
    <definedName name="ыыыы" localSheetId="1">[2]мсн!#REF!</definedName>
    <definedName name="ыыыы" localSheetId="4">[2]мсн!#REF!</definedName>
    <definedName name="ыыыы" localSheetId="2">[2]мсн!#REF!</definedName>
    <definedName name="ыыыы">[2]мсн!#REF!</definedName>
    <definedName name="ь" localSheetId="11">#REF!</definedName>
    <definedName name="ь">#REF!</definedName>
    <definedName name="э" localSheetId="11">#REF!</definedName>
    <definedName name="э">#REF!</definedName>
    <definedName name="эд" localSheetId="11">#REF!</definedName>
    <definedName name="эд">#REF!</definedName>
    <definedName name="эк" localSheetId="11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[78]топография!#REF!</definedName>
    <definedName name="экол1" localSheetId="11">#REF!</definedName>
    <definedName name="экол1">#REF!</definedName>
    <definedName name="экол2" localSheetId="11">#REF!</definedName>
    <definedName name="экол2">#REF!</definedName>
    <definedName name="эколог" localSheetId="11">#REF!</definedName>
    <definedName name="эколог">#REF!</definedName>
    <definedName name="экология">NA()</definedName>
    <definedName name="ЭлеСи">[94]Коэфф1.!$E$7</definedName>
    <definedName name="ЭлеСи_1" localSheetId="11">#REF!</definedName>
    <definedName name="ЭлеСи_1">#REF!</definedName>
    <definedName name="ЭЛСИ_Т" localSheetId="11">#REF!</definedName>
    <definedName name="ЭЛСИ_Т">#REF!</definedName>
    <definedName name="эээ" localSheetId="11">[2]мсн!#REF!</definedName>
    <definedName name="эээ" localSheetId="4">[2]мсн!#REF!</definedName>
    <definedName name="эээ" localSheetId="2">[2]мсн!#REF!</definedName>
    <definedName name="эээ">[2]мсн!#REF!</definedName>
    <definedName name="ю_" localSheetId="11">#REF!</definedName>
    <definedName name="ю_" localSheetId="1">#REF!</definedName>
    <definedName name="ю_" localSheetId="4">#REF!</definedName>
    <definedName name="ю_" localSheetId="2">#REF!</definedName>
    <definedName name="ю_">#REF!</definedName>
    <definedName name="юж" localSheetId="8">#REF!</definedName>
    <definedName name="юж" localSheetId="1">#REF!</definedName>
    <definedName name="юж" localSheetId="7">#REF!</definedName>
    <definedName name="юж" localSheetId="9">#REF!</definedName>
    <definedName name="юж" localSheetId="2">#REF!</definedName>
    <definedName name="юж">#REF!</definedName>
    <definedName name="я" localSheetId="11" hidden="1">{#N/A,#N/A,FALSE,"Откр.вод.(осн.)"}</definedName>
    <definedName name="я">#REF!</definedName>
    <definedName name="яя" localSheetId="11">#REF!</definedName>
    <definedName name="яя" localSheetId="1">#REF!</definedName>
    <definedName name="яя" localSheetId="2">#REF!</definedName>
    <definedName name="яя">#REF!</definedName>
    <definedName name="яяя" localSheetId="11">#REF!</definedName>
    <definedName name="яяя" localSheetId="1">#REF!</definedName>
    <definedName name="яяя" localSheetId="2">#REF!</definedName>
    <definedName name="яяя">#REF!</definedName>
    <definedName name="ЯЯЯЯ">#N/A</definedName>
  </definedNames>
  <calcPr calcId="162913" calcMode="manual"/>
</workbook>
</file>

<file path=xl/calcChain.xml><?xml version="1.0" encoding="utf-8"?>
<calcChain xmlns="http://schemas.openxmlformats.org/spreadsheetml/2006/main">
  <c r="D24" i="3" l="1"/>
  <c r="D25" i="3" l="1"/>
  <c r="D26" i="3" s="1"/>
  <c r="D17" i="4"/>
  <c r="D20" i="6"/>
  <c r="E14" i="5" l="1"/>
  <c r="E16" i="5" s="1"/>
  <c r="E13" i="5" l="1"/>
  <c r="E12" i="5"/>
  <c r="E10" i="5"/>
  <c r="K56" i="16"/>
  <c r="J56" i="16"/>
  <c r="I56" i="16"/>
  <c r="F56" i="16"/>
  <c r="E56" i="16"/>
  <c r="D56" i="16"/>
  <c r="L55" i="16"/>
  <c r="M55" i="16" s="1"/>
  <c r="G55" i="16"/>
  <c r="H55" i="16" s="1"/>
  <c r="L54" i="16"/>
  <c r="M54" i="16" s="1"/>
  <c r="G54" i="16"/>
  <c r="H54" i="16" s="1"/>
  <c r="L53" i="16"/>
  <c r="M53" i="16" s="1"/>
  <c r="G53" i="16"/>
  <c r="H53" i="16" s="1"/>
  <c r="M52" i="16"/>
  <c r="L52" i="16"/>
  <c r="H52" i="16"/>
  <c r="K49" i="16"/>
  <c r="J49" i="16"/>
  <c r="I49" i="16"/>
  <c r="F49" i="16"/>
  <c r="E49" i="16"/>
  <c r="D49" i="16"/>
  <c r="K44" i="16"/>
  <c r="F44" i="16"/>
  <c r="G43" i="16"/>
  <c r="L42" i="16"/>
  <c r="G42" i="16"/>
  <c r="H42" i="16" s="1"/>
  <c r="L41" i="16"/>
  <c r="M41" i="16" s="1"/>
  <c r="G41" i="16"/>
  <c r="L38" i="16"/>
  <c r="L43" i="16" s="1"/>
  <c r="G38" i="16"/>
  <c r="I37" i="16"/>
  <c r="M37" i="16" s="1"/>
  <c r="D37" i="16"/>
  <c r="H37" i="16" s="1"/>
  <c r="K36" i="16"/>
  <c r="K38" i="16" s="1"/>
  <c r="J36" i="16"/>
  <c r="I36" i="16"/>
  <c r="F36" i="16"/>
  <c r="F38" i="16" s="1"/>
  <c r="F39" i="16" s="1"/>
  <c r="F45" i="16" s="1"/>
  <c r="F50" i="16" s="1"/>
  <c r="F57" i="16" s="1"/>
  <c r="E36" i="16"/>
  <c r="D36" i="16"/>
  <c r="J35" i="16"/>
  <c r="I35" i="16"/>
  <c r="E35" i="16"/>
  <c r="D35" i="16"/>
  <c r="K33" i="16"/>
  <c r="J33" i="16"/>
  <c r="I33" i="16"/>
  <c r="F33" i="16"/>
  <c r="E33" i="16"/>
  <c r="D33" i="16"/>
  <c r="L32" i="16"/>
  <c r="M32" i="16" s="1"/>
  <c r="G32" i="16"/>
  <c r="H32" i="16" s="1"/>
  <c r="G31" i="16"/>
  <c r="H31" i="16" s="1"/>
  <c r="L30" i="16"/>
  <c r="M30" i="16" s="1"/>
  <c r="G30" i="16"/>
  <c r="H30" i="16" s="1"/>
  <c r="L29" i="16"/>
  <c r="M29" i="16" s="1"/>
  <c r="G29" i="16"/>
  <c r="H29" i="16" s="1"/>
  <c r="L31" i="16" l="1"/>
  <c r="L33" i="16" s="1"/>
  <c r="L39" i="16" s="1"/>
  <c r="D38" i="16"/>
  <c r="D39" i="16" s="1"/>
  <c r="E38" i="16"/>
  <c r="E43" i="16" s="1"/>
  <c r="E44" i="16" s="1"/>
  <c r="K39" i="16"/>
  <c r="K45" i="16" s="1"/>
  <c r="K50" i="16" s="1"/>
  <c r="K57" i="16" s="1"/>
  <c r="K59" i="16" s="1"/>
  <c r="K60" i="16" s="1"/>
  <c r="L44" i="16"/>
  <c r="M36" i="16"/>
  <c r="H33" i="16"/>
  <c r="M56" i="16"/>
  <c r="L56" i="16"/>
  <c r="H35" i="16"/>
  <c r="G44" i="16"/>
  <c r="G33" i="16"/>
  <c r="G39" i="16" s="1"/>
  <c r="G45" i="16" s="1"/>
  <c r="J38" i="16"/>
  <c r="J39" i="16" s="1"/>
  <c r="H41" i="16"/>
  <c r="I38" i="16"/>
  <c r="I43" i="16" s="1"/>
  <c r="I44" i="16" s="1"/>
  <c r="H36" i="16"/>
  <c r="F8" i="5" s="1"/>
  <c r="H56" i="16"/>
  <c r="M42" i="16"/>
  <c r="G8" i="5" s="1"/>
  <c r="H8" i="5" s="1"/>
  <c r="E8" i="5" s="1"/>
  <c r="M35" i="16"/>
  <c r="M38" i="16" s="1"/>
  <c r="G56" i="16"/>
  <c r="M31" i="16"/>
  <c r="M33" i="16" s="1"/>
  <c r="L45" i="16"/>
  <c r="F59" i="16"/>
  <c r="F60" i="16" s="1"/>
  <c r="E39" i="16"/>
  <c r="D43" i="16"/>
  <c r="M39" i="16" l="1"/>
  <c r="E45" i="16"/>
  <c r="E50" i="16" s="1"/>
  <c r="E57" i="16" s="1"/>
  <c r="I39" i="16"/>
  <c r="I45" i="16" s="1"/>
  <c r="I50" i="16" s="1"/>
  <c r="I57" i="16" s="1"/>
  <c r="I59" i="16" s="1"/>
  <c r="I60" i="16" s="1"/>
  <c r="H38" i="16"/>
  <c r="H39" i="16" s="1"/>
  <c r="J43" i="16"/>
  <c r="J44" i="16" s="1"/>
  <c r="J45" i="16" s="1"/>
  <c r="J50" i="16" s="1"/>
  <c r="J57" i="16" s="1"/>
  <c r="E18" i="5"/>
  <c r="E19" i="5" s="1"/>
  <c r="M43" i="16"/>
  <c r="M44" i="16" s="1"/>
  <c r="M45" i="16" s="1"/>
  <c r="K62" i="16"/>
  <c r="K63" i="16" s="1"/>
  <c r="F62" i="16"/>
  <c r="F63" i="16" s="1"/>
  <c r="H43" i="16"/>
  <c r="H44" i="16" s="1"/>
  <c r="D44" i="16"/>
  <c r="D45" i="16" s="1"/>
  <c r="D50" i="16" s="1"/>
  <c r="D57" i="16" s="1"/>
  <c r="E59" i="16"/>
  <c r="E60" i="16" s="1"/>
  <c r="J59" i="16"/>
  <c r="J60" i="16" s="1"/>
  <c r="H45" i="16" l="1"/>
  <c r="L48" i="16"/>
  <c r="M48" i="16" s="1"/>
  <c r="L47" i="16"/>
  <c r="G47" i="16" s="1"/>
  <c r="E62" i="16"/>
  <c r="E63" i="16" s="1"/>
  <c r="J62" i="16"/>
  <c r="J63" i="16" s="1"/>
  <c r="I62" i="16"/>
  <c r="I63" i="16" s="1"/>
  <c r="G48" i="16"/>
  <c r="H48" i="16" s="1"/>
  <c r="M47" i="16"/>
  <c r="D59" i="16"/>
  <c r="D60" i="16" s="1"/>
  <c r="M49" i="16" l="1"/>
  <c r="M50" i="16" s="1"/>
  <c r="M57" i="16" s="1"/>
  <c r="M59" i="16" s="1"/>
  <c r="M60" i="16" s="1"/>
  <c r="L49" i="16"/>
  <c r="L50" i="16" s="1"/>
  <c r="L57" i="16" s="1"/>
  <c r="D62" i="16"/>
  <c r="D63" i="16" s="1"/>
  <c r="G49" i="16"/>
  <c r="G50" i="16" s="1"/>
  <c r="G57" i="16" s="1"/>
  <c r="H47" i="16"/>
  <c r="H49" i="16" s="1"/>
  <c r="H50" i="16" s="1"/>
  <c r="H57" i="16" s="1"/>
  <c r="L59" i="16"/>
  <c r="L60" i="16" s="1"/>
  <c r="M62" i="16" l="1"/>
  <c r="M63" i="16" s="1"/>
  <c r="H59" i="16"/>
  <c r="H60" i="16" s="1"/>
  <c r="L62" i="16"/>
  <c r="L63" i="16" s="1"/>
  <c r="G59" i="16"/>
  <c r="G60" i="16" s="1"/>
  <c r="G62" i="16" l="1"/>
  <c r="G63" i="16" s="1"/>
  <c r="H62" i="16"/>
  <c r="H63" i="16" s="1"/>
  <c r="E11" i="5" l="1"/>
  <c r="I31" i="8" l="1"/>
  <c r="F15" i="7"/>
  <c r="F37" i="6"/>
  <c r="D20" i="5"/>
  <c r="E20" i="5" l="1"/>
  <c r="D21" i="5"/>
  <c r="H10" i="8"/>
  <c r="D22" i="5" l="1"/>
  <c r="D23" i="5"/>
  <c r="D15" i="6"/>
  <c r="D9" i="7"/>
  <c r="D11" i="4"/>
  <c r="G11" i="4" s="1"/>
  <c r="G12" i="4" s="1"/>
  <c r="G14" i="4" l="1"/>
  <c r="K26" i="3" l="1"/>
  <c r="K23" i="3" l="1"/>
  <c r="L26" i="3" s="1"/>
  <c r="E9" i="5" l="1"/>
  <c r="O11" i="11"/>
  <c r="N11" i="11"/>
  <c r="D11" i="11"/>
  <c r="G17" i="6" l="1"/>
  <c r="G16" i="6" l="1"/>
  <c r="G18" i="6" s="1"/>
  <c r="G22" i="6" s="1"/>
  <c r="F11" i="15" l="1"/>
  <c r="F10" i="15"/>
  <c r="F14" i="15" s="1"/>
  <c r="C7" i="15"/>
  <c r="C5" i="15"/>
  <c r="D14" i="12"/>
  <c r="D9" i="12" s="1"/>
  <c r="E9" i="12" s="1"/>
  <c r="D3" i="12"/>
  <c r="D4" i="12" s="1"/>
  <c r="D5" i="12" s="1"/>
  <c r="D8" i="12" s="1"/>
  <c r="S62" i="11"/>
  <c r="I62" i="11"/>
  <c r="S61" i="11"/>
  <c r="I61" i="11"/>
  <c r="S60" i="11"/>
  <c r="I60" i="11"/>
  <c r="S59" i="11"/>
  <c r="S58" i="11"/>
  <c r="O57" i="11"/>
  <c r="N57" i="11"/>
  <c r="M57" i="11"/>
  <c r="K57" i="11"/>
  <c r="I57" i="11"/>
  <c r="P57" i="11" s="1"/>
  <c r="S57" i="11" s="1"/>
  <c r="P56" i="11"/>
  <c r="R56" i="11" s="1"/>
  <c r="S56" i="11" s="1"/>
  <c r="O56" i="11"/>
  <c r="N56" i="11"/>
  <c r="M56" i="11"/>
  <c r="K56" i="11"/>
  <c r="I56" i="11"/>
  <c r="O55" i="11"/>
  <c r="N55" i="11"/>
  <c r="M55" i="11"/>
  <c r="L55" i="11"/>
  <c r="K55" i="11"/>
  <c r="I55" i="11"/>
  <c r="P55" i="11" s="1"/>
  <c r="O54" i="11"/>
  <c r="N54" i="11"/>
  <c r="M54" i="11"/>
  <c r="K54" i="11"/>
  <c r="I54" i="11"/>
  <c r="P54" i="11" s="1"/>
  <c r="O53" i="11"/>
  <c r="N53" i="11"/>
  <c r="M53" i="11"/>
  <c r="L53" i="11"/>
  <c r="K53" i="11"/>
  <c r="I53" i="11"/>
  <c r="P53" i="11" s="1"/>
  <c r="O52" i="11"/>
  <c r="N52" i="11"/>
  <c r="M52" i="11"/>
  <c r="L52" i="11"/>
  <c r="K52" i="11"/>
  <c r="I52" i="11"/>
  <c r="P52" i="11" s="1"/>
  <c r="O51" i="11"/>
  <c r="N51" i="11"/>
  <c r="M51" i="11"/>
  <c r="L51" i="11"/>
  <c r="K51" i="11"/>
  <c r="I51" i="11"/>
  <c r="P51" i="11" s="1"/>
  <c r="O50" i="11"/>
  <c r="N50" i="11"/>
  <c r="M50" i="11"/>
  <c r="K50" i="11"/>
  <c r="I50" i="11"/>
  <c r="P50" i="11" s="1"/>
  <c r="R49" i="11"/>
  <c r="S49" i="11" s="1"/>
  <c r="O48" i="11"/>
  <c r="N48" i="11"/>
  <c r="K48" i="11"/>
  <c r="I48" i="11"/>
  <c r="P48" i="11" s="1"/>
  <c r="O47" i="11"/>
  <c r="N47" i="11"/>
  <c r="M47" i="11"/>
  <c r="L47" i="11"/>
  <c r="K47" i="11"/>
  <c r="I47" i="11"/>
  <c r="P47" i="11" s="1"/>
  <c r="R47" i="11" s="1"/>
  <c r="S47" i="11" s="1"/>
  <c r="O46" i="11"/>
  <c r="N46" i="11"/>
  <c r="M46" i="11"/>
  <c r="L46" i="11"/>
  <c r="K46" i="11"/>
  <c r="I46" i="11"/>
  <c r="P46" i="11" s="1"/>
  <c r="R46" i="11" s="1"/>
  <c r="O45" i="11"/>
  <c r="N45" i="11"/>
  <c r="L45" i="11"/>
  <c r="K45" i="11"/>
  <c r="I45" i="11"/>
  <c r="P45" i="11" s="1"/>
  <c r="R45" i="11" s="1"/>
  <c r="S45" i="11" s="1"/>
  <c r="O44" i="11"/>
  <c r="N44" i="11"/>
  <c r="M44" i="11"/>
  <c r="L44" i="11"/>
  <c r="K44" i="11"/>
  <c r="I44" i="11"/>
  <c r="P44" i="11" s="1"/>
  <c r="R44" i="11" s="1"/>
  <c r="S44" i="11" s="1"/>
  <c r="S43" i="11"/>
  <c r="R43" i="11"/>
  <c r="O42" i="11"/>
  <c r="N42" i="11"/>
  <c r="M42" i="11"/>
  <c r="L42" i="11"/>
  <c r="K42" i="11"/>
  <c r="I42" i="11"/>
  <c r="P42" i="11" s="1"/>
  <c r="R42" i="11" s="1"/>
  <c r="O41" i="11"/>
  <c r="N41" i="11"/>
  <c r="M41" i="11"/>
  <c r="L41" i="11"/>
  <c r="K41" i="11"/>
  <c r="I41" i="11"/>
  <c r="P41" i="11" s="1"/>
  <c r="P40" i="11"/>
  <c r="O40" i="11"/>
  <c r="N40" i="11"/>
  <c r="M40" i="11"/>
  <c r="K40" i="11"/>
  <c r="I40" i="11"/>
  <c r="R39" i="11"/>
  <c r="S39" i="11" s="1"/>
  <c r="O38" i="11"/>
  <c r="N38" i="11"/>
  <c r="M38" i="11"/>
  <c r="L38" i="11"/>
  <c r="K38" i="11"/>
  <c r="I38" i="11"/>
  <c r="P38" i="11" s="1"/>
  <c r="I64" i="11"/>
  <c r="M11" i="11"/>
  <c r="L11" i="11"/>
  <c r="P11" i="11" s="1"/>
  <c r="J11" i="11"/>
  <c r="O10" i="11"/>
  <c r="N10" i="11"/>
  <c r="M10" i="11"/>
  <c r="L10" i="11"/>
  <c r="K10" i="11"/>
  <c r="J10" i="11"/>
  <c r="I10" i="11"/>
  <c r="D17" i="10"/>
  <c r="F16" i="10"/>
  <c r="D14" i="10"/>
  <c r="G14" i="10" s="1"/>
  <c r="F73" i="9"/>
  <c r="E73" i="9"/>
  <c r="H66" i="9"/>
  <c r="J65" i="9"/>
  <c r="H64" i="9"/>
  <c r="H63" i="9"/>
  <c r="B62" i="9"/>
  <c r="G60" i="9"/>
  <c r="F60" i="9"/>
  <c r="H60" i="9" s="1"/>
  <c r="B60" i="9"/>
  <c r="E59" i="9"/>
  <c r="G59" i="9" s="1"/>
  <c r="B59" i="9"/>
  <c r="F58" i="9"/>
  <c r="H57" i="9"/>
  <c r="C56" i="9"/>
  <c r="B56" i="9"/>
  <c r="F54" i="9"/>
  <c r="G54" i="9" s="1"/>
  <c r="B54" i="9"/>
  <c r="F53" i="9"/>
  <c r="G53" i="9" s="1"/>
  <c r="H53" i="9" s="1"/>
  <c r="B53" i="9"/>
  <c r="F52" i="9"/>
  <c r="G52" i="9" s="1"/>
  <c r="B52" i="9"/>
  <c r="F51" i="9"/>
  <c r="G51" i="9" s="1"/>
  <c r="H51" i="9" s="1"/>
  <c r="B51" i="9"/>
  <c r="E50" i="9"/>
  <c r="B50" i="9"/>
  <c r="B49" i="9"/>
  <c r="B48" i="9"/>
  <c r="H46" i="9"/>
  <c r="C46" i="9"/>
  <c r="D44" i="9"/>
  <c r="D62" i="9" s="1"/>
  <c r="G41" i="9"/>
  <c r="H41" i="9" s="1"/>
  <c r="C41" i="9"/>
  <c r="G40" i="9"/>
  <c r="H40" i="9" s="1"/>
  <c r="G39" i="9"/>
  <c r="H39" i="9" s="1"/>
  <c r="G38" i="9"/>
  <c r="H38" i="9" s="1"/>
  <c r="G37" i="9"/>
  <c r="H37" i="9" s="1"/>
  <c r="H36" i="9"/>
  <c r="G36" i="9"/>
  <c r="G35" i="9"/>
  <c r="H35" i="9" s="1"/>
  <c r="F34" i="9"/>
  <c r="E34" i="9"/>
  <c r="D34" i="9"/>
  <c r="H33" i="9"/>
  <c r="H32" i="9"/>
  <c r="H31" i="9"/>
  <c r="H30" i="9"/>
  <c r="E29" i="9"/>
  <c r="G29" i="9" s="1"/>
  <c r="E28" i="9"/>
  <c r="G28" i="9" s="1"/>
  <c r="E27" i="9"/>
  <c r="G27" i="9" s="1"/>
  <c r="H27" i="9" s="1"/>
  <c r="F26" i="9"/>
  <c r="F25" i="9"/>
  <c r="E24" i="9"/>
  <c r="E23" i="9"/>
  <c r="E22" i="9"/>
  <c r="D21" i="9"/>
  <c r="G19" i="9"/>
  <c r="H19" i="9" s="1"/>
  <c r="G18" i="9"/>
  <c r="H18" i="9" s="1"/>
  <c r="G17" i="9"/>
  <c r="H17" i="9" s="1"/>
  <c r="G16" i="9"/>
  <c r="H16" i="9" s="1"/>
  <c r="G15" i="9"/>
  <c r="H15" i="9" s="1"/>
  <c r="F12" i="9"/>
  <c r="E21" i="9" l="1"/>
  <c r="D6" i="12"/>
  <c r="D18" i="12" s="1"/>
  <c r="H28" i="9"/>
  <c r="E14" i="9"/>
  <c r="F15" i="15"/>
  <c r="H59" i="9"/>
  <c r="G58" i="9"/>
  <c r="G26" i="9"/>
  <c r="H26" i="9" s="1"/>
  <c r="G23" i="9"/>
  <c r="H23" i="9" s="1"/>
  <c r="H29" i="9"/>
  <c r="G34" i="9"/>
  <c r="H34" i="9" s="1"/>
  <c r="G24" i="9"/>
  <c r="H24" i="9" s="1"/>
  <c r="E58" i="9"/>
  <c r="Q66" i="11"/>
  <c r="G10" i="5" s="1"/>
  <c r="S11" i="11"/>
  <c r="R11" i="11"/>
  <c r="F21" i="9"/>
  <c r="G24" i="6"/>
  <c r="G27" i="6"/>
  <c r="R53" i="11"/>
  <c r="S53" i="11"/>
  <c r="S50" i="11"/>
  <c r="R40" i="11"/>
  <c r="S40" i="11" s="1"/>
  <c r="R41" i="11"/>
  <c r="S41" i="11" s="1"/>
  <c r="R50" i="11"/>
  <c r="R51" i="11"/>
  <c r="S51" i="11" s="1"/>
  <c r="P10" i="11"/>
  <c r="S42" i="11"/>
  <c r="R52" i="11"/>
  <c r="S52" i="11" s="1"/>
  <c r="R55" i="11"/>
  <c r="S55" i="11" s="1"/>
  <c r="G62" i="9"/>
  <c r="H62" i="9" s="1"/>
  <c r="D61" i="9"/>
  <c r="R54" i="11"/>
  <c r="S54" i="11" s="1"/>
  <c r="S38" i="11"/>
  <c r="P64" i="11"/>
  <c r="G22" i="9"/>
  <c r="H22" i="9" s="1"/>
  <c r="R38" i="11"/>
  <c r="R48" i="11"/>
  <c r="S48" i="11" s="1"/>
  <c r="G25" i="9"/>
  <c r="H25" i="9" s="1"/>
  <c r="H52" i="9"/>
  <c r="S46" i="11"/>
  <c r="H54" i="9"/>
  <c r="R64" i="11"/>
  <c r="F47" i="9"/>
  <c r="F65" i="9" s="1"/>
  <c r="F68" i="9" s="1"/>
  <c r="G50" i="9"/>
  <c r="H50" i="9" s="1"/>
  <c r="D16" i="12" l="1"/>
  <c r="H58" i="9"/>
  <c r="E49" i="9"/>
  <c r="G49" i="9" s="1"/>
  <c r="H49" i="9" s="1"/>
  <c r="G14" i="9"/>
  <c r="H14" i="9" s="1"/>
  <c r="S64" i="11"/>
  <c r="F13" i="10" s="1"/>
  <c r="F15" i="10" s="1"/>
  <c r="F20" i="10" s="1"/>
  <c r="G21" i="9"/>
  <c r="H21" i="9" s="1"/>
  <c r="G61" i="9"/>
  <c r="H61" i="9" s="1"/>
  <c r="F74" i="9"/>
  <c r="F69" i="9"/>
  <c r="F70" i="9" s="1"/>
  <c r="E13" i="9"/>
  <c r="D20" i="9"/>
  <c r="D13" i="10"/>
  <c r="G13" i="10" l="1"/>
  <c r="D15" i="10"/>
  <c r="D19" i="10" s="1"/>
  <c r="G20" i="9"/>
  <c r="H20" i="9" s="1"/>
  <c r="D56" i="9"/>
  <c r="D12" i="9"/>
  <c r="G13" i="9"/>
  <c r="H13" i="9" s="1"/>
  <c r="E12" i="9"/>
  <c r="E48" i="9"/>
  <c r="E18" i="10"/>
  <c r="F21" i="10"/>
  <c r="G20" i="10"/>
  <c r="F75" i="9"/>
  <c r="F76" i="9" s="1"/>
  <c r="G12" i="9" l="1"/>
  <c r="H12" i="9" s="1"/>
  <c r="F22" i="10"/>
  <c r="F23" i="10" s="1"/>
  <c r="G56" i="9"/>
  <c r="H56" i="9" s="1"/>
  <c r="J56" i="9"/>
  <c r="D55" i="9"/>
  <c r="E21" i="10"/>
  <c r="G18" i="10"/>
  <c r="E47" i="9"/>
  <c r="G48" i="9"/>
  <c r="H48" i="9" s="1"/>
  <c r="D21" i="10"/>
  <c r="G19" i="10"/>
  <c r="G15" i="10"/>
  <c r="H9" i="15"/>
  <c r="H10" i="15" s="1"/>
  <c r="H14" i="15" s="1"/>
  <c r="H15" i="15" s="1"/>
  <c r="D22" i="10" l="1"/>
  <c r="G55" i="9"/>
  <c r="H55" i="9" s="1"/>
  <c r="D67" i="9"/>
  <c r="G47" i="9"/>
  <c r="H47" i="9" s="1"/>
  <c r="E65" i="9"/>
  <c r="G21" i="10"/>
  <c r="E22" i="10"/>
  <c r="E23" i="10" s="1"/>
  <c r="E68" i="9" l="1"/>
  <c r="G65" i="9"/>
  <c r="D73" i="9"/>
  <c r="G73" i="9" s="1"/>
  <c r="D72" i="9"/>
  <c r="G72" i="9" s="1"/>
  <c r="D68" i="9"/>
  <c r="G67" i="9"/>
  <c r="H67" i="9" s="1"/>
  <c r="G22" i="10"/>
  <c r="D23" i="10"/>
  <c r="D69" i="9" l="1"/>
  <c r="D70" i="9"/>
  <c r="D74" i="9"/>
  <c r="G68" i="9"/>
  <c r="D77" i="9"/>
  <c r="G23" i="10"/>
  <c r="E70" i="9"/>
  <c r="E74" i="9"/>
  <c r="E69" i="9"/>
  <c r="H65" i="9"/>
  <c r="I69" i="9" l="1"/>
  <c r="G69" i="9"/>
  <c r="H69" i="9" s="1"/>
  <c r="D75" i="9"/>
  <c r="D76" i="9" s="1"/>
  <c r="G74" i="9"/>
  <c r="E75" i="9"/>
  <c r="E76" i="9"/>
  <c r="H68" i="9"/>
  <c r="G70" i="9" l="1"/>
  <c r="H70" i="9" s="1"/>
  <c r="G75" i="9"/>
  <c r="G76" i="9"/>
  <c r="M28" i="8" l="1"/>
  <c r="H13" i="8"/>
  <c r="L9" i="8" s="1"/>
  <c r="L27" i="8" s="1"/>
  <c r="L28" i="8" s="1"/>
  <c r="D10" i="7"/>
  <c r="G10" i="7" s="1"/>
  <c r="G9" i="7"/>
  <c r="G34" i="6"/>
  <c r="G19" i="6"/>
  <c r="G22" i="3"/>
  <c r="E22" i="3"/>
  <c r="G21" i="3"/>
  <c r="E21" i="3"/>
  <c r="G19" i="3"/>
  <c r="E19" i="3"/>
  <c r="G18" i="3"/>
  <c r="G23" i="3" s="1"/>
  <c r="E18" i="3"/>
  <c r="F23" i="3" s="1"/>
  <c r="G11" i="7" l="1"/>
  <c r="G12" i="7" s="1"/>
  <c r="G13" i="7" s="1"/>
  <c r="G15" i="7" s="1"/>
  <c r="L29" i="8"/>
  <c r="L31" i="8" s="1"/>
  <c r="G26" i="3"/>
  <c r="G25" i="3"/>
  <c r="F14" i="4" l="1"/>
  <c r="G16" i="4"/>
  <c r="G18" i="4" s="1"/>
  <c r="G15" i="4"/>
  <c r="G19" i="4" l="1"/>
  <c r="G20" i="4" s="1"/>
  <c r="G28" i="6"/>
  <c r="G32" i="6" s="1"/>
  <c r="G33" i="6" l="1"/>
  <c r="G35" i="6" l="1"/>
  <c r="G36" i="6" s="1"/>
  <c r="G37" i="6" s="1"/>
  <c r="M26" i="3" l="1"/>
  <c r="I23" i="3"/>
  <c r="L23" i="3" s="1"/>
  <c r="E20" i="3" l="1"/>
  <c r="G20" i="3"/>
  <c r="E23" i="3"/>
</calcChain>
</file>

<file path=xl/sharedStrings.xml><?xml version="1.0" encoding="utf-8"?>
<sst xmlns="http://schemas.openxmlformats.org/spreadsheetml/2006/main" count="709" uniqueCount="510">
  <si>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</si>
  <si>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</si>
  <si>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</si>
  <si>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Стоимость, руб.</t>
  </si>
  <si>
    <t>1</t>
  </si>
  <si>
    <t>2</t>
  </si>
  <si>
    <t>3</t>
  </si>
  <si>
    <t>4</t>
  </si>
  <si>
    <t>5</t>
  </si>
  <si>
    <t>Создание зарядной инфраструктуры на территории присутствия ПАО «Россети Волга» (Оренбургская область г. Орск)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t>
  </si>
  <si>
    <t xml:space="preserve">Ссылка на № смет </t>
  </si>
  <si>
    <t xml:space="preserve">  Перечень выполняемых работ</t>
  </si>
  <si>
    <t>Стоимость работ в ценах 2022, руб.</t>
  </si>
  <si>
    <t>Стоимость работ с учетом дефлятора в ценах 2022, руб.</t>
  </si>
  <si>
    <t>Смета №1</t>
  </si>
  <si>
    <t>Предпроектные работы КЛ 0,4 кВ</t>
  </si>
  <si>
    <t>Смета №2</t>
  </si>
  <si>
    <t>Смета №3</t>
  </si>
  <si>
    <t>Изыскательские работы  КЛ 0,4кВ</t>
  </si>
  <si>
    <t>Смета №4</t>
  </si>
  <si>
    <t xml:space="preserve">Подготовка схемы расположения земельного участка на кадастровом плане территории КЛ 0,4 кВ </t>
  </si>
  <si>
    <t>Смета №5</t>
  </si>
  <si>
    <t xml:space="preserve">Выполнение кадастровых работ по описанию границ охранных зон  КЛ 0,4 КВ </t>
  </si>
  <si>
    <t>НДС  20%</t>
  </si>
  <si>
    <t>Всего по сводной смете</t>
  </si>
  <si>
    <t>№ п/п</t>
  </si>
  <si>
    <t>Расчет стоимости</t>
  </si>
  <si>
    <t>Стоимость,
руб.</t>
  </si>
  <si>
    <t>СБЦ105 2006г. 
Глава 11</t>
  </si>
  <si>
    <t xml:space="preserve">Фиксация трасс электротехнических сетей 1 категории </t>
  </si>
  <si>
    <t>100м</t>
  </si>
  <si>
    <t>1-0,5 - для очень малых трасс
0,1 - для малых трасс
0,05 и менее - для больших трасс</t>
  </si>
  <si>
    <t xml:space="preserve">К=1,3 - неблагоприятный  период       </t>
  </si>
  <si>
    <t xml:space="preserve"> Итого с районным  коэффициентом:</t>
  </si>
  <si>
    <t>О.У. п.8д Табл. 3 § 2  К = 1,08</t>
  </si>
  <si>
    <t>Итого в ценах 2001г</t>
  </si>
  <si>
    <t>Сметный расчет составлен по Справочнику базовых цен на инженерные изыскания для</t>
  </si>
  <si>
    <t>строительства "Инженерно-геодезические изыскания", 2004 г. (СБЦИИС-2004)</t>
  </si>
  <si>
    <t>Топогеодезические работы</t>
  </si>
  <si>
    <t>СБЦИИС, 2004</t>
  </si>
  <si>
    <t>в М-бе 1:500 сеч. 0,5 м</t>
  </si>
  <si>
    <t>Табл. 9 § 5</t>
  </si>
  <si>
    <t xml:space="preserve"> - II категория сложности </t>
  </si>
  <si>
    <t>га</t>
  </si>
  <si>
    <t>полевые</t>
  </si>
  <si>
    <t xml:space="preserve">                                        </t>
  </si>
  <si>
    <t>3284*S</t>
  </si>
  <si>
    <t xml:space="preserve">К=1,3 - неблагоприятный  период      </t>
  </si>
  <si>
    <t xml:space="preserve">камеральные </t>
  </si>
  <si>
    <t>ОУ т.9 п.5д ; 
прим.6 к Табл.9 п.5  К=1,15</t>
  </si>
  <si>
    <t>1067*1,15*S</t>
  </si>
  <si>
    <t xml:space="preserve">Итого полевых работ </t>
  </si>
  <si>
    <t>Итого камеральных работ</t>
  </si>
  <si>
    <t>Организация и ликвидация</t>
  </si>
  <si>
    <t xml:space="preserve">К = 0,06 </t>
  </si>
  <si>
    <t>(полевые+внутр.трансп.)*</t>
  </si>
  <si>
    <t>работ</t>
  </si>
  <si>
    <t>ОУ п.13, примеч.п.1 К=2,5</t>
  </si>
  <si>
    <t>*0,06*2,5</t>
  </si>
  <si>
    <t>Итого</t>
  </si>
  <si>
    <t>6</t>
  </si>
  <si>
    <t xml:space="preserve"> Итого с районными </t>
  </si>
  <si>
    <t xml:space="preserve"> коэфициентами.:</t>
  </si>
  <si>
    <t xml:space="preserve"> - районный коэффициент к </t>
  </si>
  <si>
    <t>К = 1,08</t>
  </si>
  <si>
    <t>Табл. 3 § 2</t>
  </si>
  <si>
    <t>итого х1,08</t>
  </si>
  <si>
    <t>7</t>
  </si>
  <si>
    <t>За разрешение на инженерные изыскания</t>
  </si>
  <si>
    <t>Гл.9 т.80 п1 Пр.1</t>
  </si>
  <si>
    <t>8</t>
  </si>
  <si>
    <t>Гл.8 т.75 п1 Пр.3</t>
  </si>
  <si>
    <t>Номер частей, глав, таблиц, и пунктов указаний к разделу сборника цен</t>
  </si>
  <si>
    <t>Схема расположения земельных участков необходимых для размещения ЛЭП на кадастровом плане территории</t>
  </si>
  <si>
    <t xml:space="preserve">Подготовка землеустроительного дела по отводу земель (СРЗУ). </t>
  </si>
  <si>
    <t>тыс.га</t>
  </si>
  <si>
    <t>А=1363, В=3431
(1363*К2+3431*S)*Кр</t>
  </si>
  <si>
    <t>Стоимость работ в ценах 1996г.</t>
  </si>
  <si>
    <t>Всего по смете в ценах 2001г:</t>
  </si>
  <si>
    <t>Письмо Росземкадастра № НК-465 от 15.05.2001г.</t>
  </si>
  <si>
    <t>15,55675601/2,51=6,2
Приказ Минэкономразвития РФ №654 от 28.10.2021г
Письмо Росземкадастра № НК-465 от 15.05.2001г.</t>
  </si>
  <si>
    <t>Стоимость (руб.)</t>
  </si>
  <si>
    <t>Сб. цен и ОНЗТ, Утвержденный приказом Роскомзема от 28.12.95 №70 Глава 11, табл. 73</t>
  </si>
  <si>
    <t>– подготовка материалов по форме карты (плана) объекта землеустройства (в составе землеустроительного дела);</t>
  </si>
  <si>
    <t>100 км</t>
  </si>
  <si>
    <t>К2 при менее 100км - Сб.цен, табл.73, прим. 2</t>
  </si>
  <si>
    <t>К=1-0,9*(1-n)=</t>
  </si>
  <si>
    <t xml:space="preserve">– подготовка сведений об охранных зонах в объеме определенном Законом геодезическим способом; </t>
  </si>
  <si>
    <t>К2-1,1 Сб.цен, табл.73, прим. 8</t>
  </si>
  <si>
    <t>К3-3,5 Сб.цен, табл. 73, прим. 10</t>
  </si>
  <si>
    <t>К4-1,47 районный природно-экономический коэффициент (приложение 1)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</si>
  <si>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необходимости);
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
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имущества;</t>
  </si>
  <si>
    <t>Итого по смете в ценах 1996г</t>
  </si>
  <si>
    <t>Итого по смете в ценах 2001г</t>
  </si>
  <si>
    <t xml:space="preserve">Введено Р-МРСК-17-2529.01-19 </t>
  </si>
  <si>
    <t>Приложение 2</t>
  </si>
  <si>
    <t>(к п. 11.3)</t>
  </si>
  <si>
    <t>(обязательное)</t>
  </si>
  <si>
    <t>Расчет начальной максимальной цены лота на выполнение работ «под ключ»</t>
  </si>
  <si>
    <t>Переустройство объекта капитального строительства в рамках Соглашения о компенсации затрат по объекту: «Переустройство ПС 110 кВ Степная в части установки дополнительной ячейки 10 кВ»</t>
  </si>
  <si>
    <t>к оферте и к договору данная таблице должна называться Укрупненный расчет стоимости строительства "под ключ"</t>
  </si>
  <si>
    <t>(наименование объекта)</t>
  </si>
  <si>
    <t>(Заявитель СПСПК "Красногорский", соглашение о компенсации № 2230-002771 от 18.05.2022 г )</t>
  </si>
  <si>
    <t xml:space="preserve">Номера расчетов </t>
  </si>
  <si>
    <t>Наименование</t>
  </si>
  <si>
    <r>
      <t>СМР, оборудование, ПНР</t>
    </r>
    <r>
      <rPr>
        <b/>
        <sz val="10"/>
        <rFont val="Times New Roman"/>
        <family val="1"/>
        <charset val="204"/>
      </rPr>
      <t>, прочие</t>
    </r>
  </si>
  <si>
    <t>Проектные и изыскательские работы</t>
  </si>
  <si>
    <t>Прочие работы*</t>
  </si>
  <si>
    <t>Итого: тыс. руб</t>
  </si>
  <si>
    <t>Переустройство ПС 110 кВ Степная в части установки дополнительной ячейки 10 кВ</t>
  </si>
  <si>
    <t xml:space="preserve">Смета № 1 </t>
  </si>
  <si>
    <t>Предпроектные работы  (в базовых ценах 2001г.)</t>
  </si>
  <si>
    <t>Смета № 2</t>
  </si>
  <si>
    <t>Проектные работы (в базовых ценах 2001г.)</t>
  </si>
  <si>
    <t>Смета № 1.3</t>
  </si>
  <si>
    <t>Инженерные изыскания (в базовых ценах 2001г.)</t>
  </si>
  <si>
    <t>Смета № 1.4</t>
  </si>
  <si>
    <r>
      <t>Подготовка схемы расположения земельного участка на кадастровом плане территории  (в базовых ценах 2001г.)</t>
    </r>
    <r>
      <rPr>
        <i/>
        <sz val="10"/>
        <rFont val="Times New Roman"/>
        <family val="1"/>
        <charset val="204"/>
      </rPr>
      <t>(принимается в случае выполнения работ без ППТ и ПМТ)</t>
    </r>
  </si>
  <si>
    <t>Смета № 1.5</t>
  </si>
  <si>
    <t>Выполнение кадастровых работ по описанию границ охранных зон ВЛ (в базовых ценах 2001г.)</t>
  </si>
  <si>
    <t>Смета № 1.7</t>
  </si>
  <si>
    <r>
      <t xml:space="preserve">Внесение сведений о границах охранных зон в документы государственного кадастрового учета </t>
    </r>
    <r>
      <rPr>
        <i/>
        <sz val="10"/>
        <rFont val="Times New Roman"/>
        <family val="1"/>
        <charset val="204"/>
      </rPr>
      <t>(в целом по объекту)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(в базовых ценах 2001г.)</t>
    </r>
  </si>
  <si>
    <t>Смета № 1.6</t>
  </si>
  <si>
    <t xml:space="preserve">Оформление публичного сервитута земельного участка </t>
  </si>
  <si>
    <t>Таб.2 УНЦ</t>
  </si>
  <si>
    <t>Переустройство ПС 110 кВ Степная в части установки дополнительной ячейки 10 кВ (в базовых ценах 4кв.2017г.)</t>
  </si>
  <si>
    <t>КЛ-10кВ в траншее в месте прохождения ЛЭП по землям лесфонда (0,500км)</t>
  </si>
  <si>
    <t xml:space="preserve">Смета № 3.1 </t>
  </si>
  <si>
    <t xml:space="preserve">Смета № 3.2 </t>
  </si>
  <si>
    <t xml:space="preserve">Смета № 3.3 </t>
  </si>
  <si>
    <t>Смета № 3.4</t>
  </si>
  <si>
    <r>
      <t xml:space="preserve">Подготовка схемы расположения земельного участка на кадастровом плане территории  (в базовых ценах 2001г.) </t>
    </r>
    <r>
      <rPr>
        <i/>
        <sz val="10"/>
        <rFont val="Times New Roman"/>
        <family val="1"/>
        <charset val="204"/>
      </rPr>
      <t>(принимается в случае выполнения работ без ППТи ПМТ)</t>
    </r>
  </si>
  <si>
    <t xml:space="preserve">Смета № 3.5 </t>
  </si>
  <si>
    <t>Выполнение кадастровых работ по описанию границ охранных зон КЛ (в базовых ценах 2001г.)</t>
  </si>
  <si>
    <t>Смета № 3.6</t>
  </si>
  <si>
    <t>Инженерно-геологические изыскания КЛ-10кВ</t>
  </si>
  <si>
    <t xml:space="preserve">Смета № 3.7 </t>
  </si>
  <si>
    <r>
      <t>Проект освоения лесов.</t>
    </r>
    <r>
      <rPr>
        <i/>
        <sz val="10"/>
        <rFont val="Times New Roman"/>
        <family val="1"/>
        <charset val="204"/>
      </rPr>
      <t>(при необходимости)</t>
    </r>
  </si>
  <si>
    <t xml:space="preserve">Смета № 3.8 </t>
  </si>
  <si>
    <r>
      <t xml:space="preserve">Проект планировки территории и проект межевания территории </t>
    </r>
    <r>
      <rPr>
        <i/>
        <sz val="10"/>
        <rFont val="Times New Roman"/>
        <family val="1"/>
        <charset val="204"/>
      </rPr>
      <t>(при необходимости)</t>
    </r>
  </si>
  <si>
    <t>СТП-10/0,4кВ с ТМГ-25кВа Л10кВ  Си-10 - 2шт</t>
  </si>
  <si>
    <t>Смета № 2.1</t>
  </si>
  <si>
    <t>Проектные работы  (СТП-25кВа) (в базовых ценах 2001г.)</t>
  </si>
  <si>
    <t>Смета № 2.2</t>
  </si>
  <si>
    <t>Выполнение кадастровых работ по описанию границ охранных зон ТП-10/0,4кВ (в базовых ценах 2001г.)</t>
  </si>
  <si>
    <t>Таб.3 УНЦ</t>
  </si>
  <si>
    <t>Строительство СТП-10/0,4кВ (в базовых ценах 4кв.2017г.)</t>
  </si>
  <si>
    <t xml:space="preserve"> Строительство КЛ-10кВ  методом ГНБ протяженностью 0,2км</t>
  </si>
  <si>
    <t>Смета № 3.1</t>
  </si>
  <si>
    <t>Смета № 3.2</t>
  </si>
  <si>
    <t>Смета № 3.3</t>
  </si>
  <si>
    <t>Инжено-геологические изыскания (в базовых ценах 2001г.)</t>
  </si>
  <si>
    <t>Смета № 3.5</t>
  </si>
  <si>
    <t>Подготовка схемы расположения земельного участка на кадастровом плане территории КЛ-10кВ) (в базовых ценах 2001г.)</t>
  </si>
  <si>
    <t>Выполнение кадастровых работ по установлению и описанию границ охранных зон, внесение сведений о границах охранных зон в документы государственного кадастрового учета (КЛ-10кВ) 
(в базовых ценах 2001г.)</t>
  </si>
  <si>
    <t xml:space="preserve">Таб.5 УНЦ </t>
  </si>
  <si>
    <t xml:space="preserve">Индекс изменения сметной стоимости на проектные работы от 2001г в  уровень цен 2022г. </t>
  </si>
  <si>
    <t xml:space="preserve">Индекс изменения сметной стоимости на изыскательские работы от  2001г в  уровень цен 2022г. </t>
  </si>
  <si>
    <r>
      <rPr>
        <b/>
        <i/>
        <u/>
        <sz val="10"/>
        <rFont val="Times New Roman"/>
        <family val="1"/>
        <charset val="204"/>
      </rPr>
      <t>Индексы-дефляторы</t>
    </r>
    <r>
      <rPr>
        <i/>
        <sz val="10"/>
        <rFont val="Times New Roman"/>
        <family val="1"/>
        <charset val="204"/>
      </rPr>
      <t xml:space="preserve"> к СМР от цен 4кв.2017г. в уровень цен </t>
    </r>
    <r>
      <rPr>
        <i/>
        <sz val="10"/>
        <color rgb="FFFF0000"/>
        <rFont val="Times New Roman"/>
        <family val="1"/>
        <charset val="204"/>
      </rPr>
      <t>2023г.</t>
    </r>
  </si>
  <si>
    <t>Индекс изменения сметной стоимости прочих* от  2001г в  уровень цен 2022г.</t>
  </si>
  <si>
    <t xml:space="preserve"> -в ценах 2022г.: </t>
  </si>
  <si>
    <t>Предпроектные работы</t>
  </si>
  <si>
    <t>Проектные работы</t>
  </si>
  <si>
    <t>Инженерные изыскания</t>
  </si>
  <si>
    <r>
      <t xml:space="preserve">Подготовка схемы расположения земельного участка на кадастровом плане территории </t>
    </r>
    <r>
      <rPr>
        <i/>
        <sz val="10"/>
        <rFont val="Times New Roman"/>
        <family val="1"/>
        <charset val="204"/>
      </rPr>
      <t>(принимается в случае выполнения работ без ППТ и ПМТ)</t>
    </r>
  </si>
  <si>
    <t xml:space="preserve">Выполнение кадастровых работ по описанию границ охранных зон ВЛ </t>
  </si>
  <si>
    <t>Внесение сведений о границах охранных зон в документы государственного кадастрового учета объекта в целом по объекту</t>
  </si>
  <si>
    <r>
      <t xml:space="preserve"> -в ценах </t>
    </r>
    <r>
      <rPr>
        <b/>
        <i/>
        <sz val="10"/>
        <color rgb="FFFF0000"/>
        <rFont val="Times New Roman"/>
        <family val="1"/>
        <charset val="204"/>
      </rPr>
      <t>2022г</t>
    </r>
    <r>
      <rPr>
        <b/>
        <i/>
        <sz val="10"/>
        <rFont val="Times New Roman"/>
        <family val="1"/>
        <charset val="204"/>
      </rPr>
      <t xml:space="preserve">.: </t>
    </r>
  </si>
  <si>
    <t xml:space="preserve"> - в ценах 2022г:.</t>
  </si>
  <si>
    <t>Проектные работы (СТП-25кВа)</t>
  </si>
  <si>
    <t xml:space="preserve">Выполнение кадастровых работ по описанию границ охранных зон ТП-10/0,4кВ </t>
  </si>
  <si>
    <r>
      <t xml:space="preserve"> - в ценах </t>
    </r>
    <r>
      <rPr>
        <b/>
        <i/>
        <sz val="10"/>
        <color rgb="FFFF0000"/>
        <rFont val="Times New Roman"/>
        <family val="1"/>
        <charset val="204"/>
      </rPr>
      <t>2023г.</t>
    </r>
    <r>
      <rPr>
        <b/>
        <i/>
        <sz val="10"/>
        <rFont val="Times New Roman"/>
        <family val="1"/>
        <charset val="204"/>
      </rPr>
      <t xml:space="preserve">: </t>
    </r>
  </si>
  <si>
    <t>1414540,00 рыночная стоимость МТП</t>
  </si>
  <si>
    <t>Строительство СТП-10/0,4кВ</t>
  </si>
  <si>
    <t>ВСЕГО</t>
  </si>
  <si>
    <t>1 этап выполнения работ:</t>
  </si>
  <si>
    <t>ПИР в ценах 2022г</t>
  </si>
  <si>
    <t>2 этап выполнения работ:</t>
  </si>
  <si>
    <r>
      <t xml:space="preserve">СМР в ценах </t>
    </r>
    <r>
      <rPr>
        <b/>
        <sz val="10"/>
        <color rgb="FFFF0000"/>
        <rFont val="Times New Roman"/>
        <family val="1"/>
        <charset val="204"/>
      </rPr>
      <t>2023г</t>
    </r>
  </si>
  <si>
    <t xml:space="preserve">Всего без НДС </t>
  </si>
  <si>
    <t>НДС 20%</t>
  </si>
  <si>
    <t xml:space="preserve">Всего с НДС </t>
  </si>
  <si>
    <t>Прочие затраты:</t>
  </si>
  <si>
    <t>Строительный контроль 2,14%</t>
  </si>
  <si>
    <t>Содержание службы заказчика 2,91%</t>
  </si>
  <si>
    <t xml:space="preserve">Всего по объекту без НДС </t>
  </si>
  <si>
    <t xml:space="preserve">Всего по объекту с НДС </t>
  </si>
  <si>
    <t>в 2022  году.</t>
  </si>
  <si>
    <t>СМР, оборудование</t>
  </si>
  <si>
    <t xml:space="preserve"> Таблица 2 УНЦ</t>
  </si>
  <si>
    <t>СМР (Переустройство объекта капитального строительства в рамках Соглашения о компенсации затрат по объекту: «Переустройство ПС 110 кВ Степная в части установки дополнительной ячейки 10 кВ») (в ценах 4 кв.17г.)</t>
  </si>
  <si>
    <t xml:space="preserve"> Таблица 3 УНЦ</t>
  </si>
  <si>
    <t>СМР (ТП-10/0,4кВ) ( в ценах 4 кв. 17г.)</t>
  </si>
  <si>
    <t xml:space="preserve">Итого в  ценах 4 кв. 17г. </t>
  </si>
  <si>
    <r>
      <t xml:space="preserve">Индекс изменения сметной стоимости на прочие работы  </t>
    </r>
    <r>
      <rPr>
        <i/>
        <strike/>
        <sz val="18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ценах в. 2022г.</t>
    </r>
  </si>
  <si>
    <t xml:space="preserve">Индекс изменения сметной стоимости на СМР в  уровень цен 2023г. от цен 4кв.17г.  </t>
  </si>
  <si>
    <r>
      <t xml:space="preserve">Итого  ПИР с индексом изменения стоимости: 
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 - в ценах 2022г</t>
    </r>
  </si>
  <si>
    <r>
      <t xml:space="preserve">Итого  СМР с индексом изменения стоимости: 
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 - в ценах 2023г.  от цен 4 кв.17г. c дефляторами 1,053*1,068*1,056*1,054*1,051*(1+1,049)/2</t>
    </r>
  </si>
  <si>
    <r>
      <t xml:space="preserve">Итого  прочие с индексом изменения стоимости: 
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 - в ценах 2023г.  от цен 4 кв.17г. c дефляторами 1,053*1,068*1,056*1,054*1,0245</t>
    </r>
  </si>
  <si>
    <t>НДС</t>
  </si>
  <si>
    <t>Директор Центрального  ПО филиала                                                            ПАО "Россети Волга" - "Оренбургэнерго"</t>
  </si>
  <si>
    <t>В.М. Севостьянов</t>
  </si>
  <si>
    <t xml:space="preserve"> </t>
  </si>
  <si>
    <t>Составил</t>
  </si>
  <si>
    <t>С.А. Королёва</t>
  </si>
  <si>
    <t>Проверил</t>
  </si>
  <si>
    <t>П.И. Шульжицкий</t>
  </si>
  <si>
    <t>Таблица 2. Реконструкция ПС (элементов ПС), строительство элементов ПС 35-750 кВ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</si>
  <si>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</si>
  <si>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</si>
  <si>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проекта: ТЗ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</si>
  <si>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</si>
  <si>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</si>
  <si>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</si>
  <si>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</si>
  <si>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</si>
  <si>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</si>
  <si>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</si>
  <si>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</si>
  <si>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</si>
  <si>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</si>
  <si>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без содержания Заказчика </t>
  </si>
  <si>
    <t xml:space="preserve">ячейки выключателя НУ 6-35 кВ </t>
  </si>
  <si>
    <t>нд</t>
  </si>
  <si>
    <t>1.1</t>
  </si>
  <si>
    <t>Ячейка выключателей</t>
  </si>
  <si>
    <t>СН</t>
  </si>
  <si>
    <t>1 ячейка</t>
  </si>
  <si>
    <t>В2-02-01</t>
  </si>
  <si>
    <t>10 кВ</t>
  </si>
  <si>
    <t>1ед</t>
  </si>
  <si>
    <t xml:space="preserve">УНЦ РЗА </t>
  </si>
  <si>
    <t>Автоматика управления выключателем присоединения</t>
  </si>
  <si>
    <t>И11-16-1</t>
  </si>
  <si>
    <t xml:space="preserve">РЗА и прочие шкафы (панели) </t>
  </si>
  <si>
    <t xml:space="preserve">Защита от дуговых замыканий ячейки КРУ </t>
  </si>
  <si>
    <t>И12-07</t>
  </si>
  <si>
    <t>И12-03</t>
  </si>
  <si>
    <t>И13-04</t>
  </si>
  <si>
    <t>21</t>
  </si>
  <si>
    <t xml:space="preserve">система АСУТП и ТМ </t>
  </si>
  <si>
    <t>Шкаф ЛВС</t>
  </si>
  <si>
    <t>А5-04</t>
  </si>
  <si>
    <t>Элементы средств связи</t>
  </si>
  <si>
    <t>22</t>
  </si>
  <si>
    <t>А7-01</t>
  </si>
  <si>
    <t>23</t>
  </si>
  <si>
    <t>ВОСП</t>
  </si>
  <si>
    <t>Мультиплексор оптический OME 6110 HDE</t>
  </si>
  <si>
    <t>24</t>
  </si>
  <si>
    <t>Мультиплексор терминальный МР 2100</t>
  </si>
  <si>
    <t>1 объект</t>
  </si>
  <si>
    <t>А7-03</t>
  </si>
  <si>
    <t>Элементы электропитания АСДУ</t>
  </si>
  <si>
    <t>25</t>
  </si>
  <si>
    <t xml:space="preserve">Сети связи </t>
  </si>
  <si>
    <t>Система электропитания постоянного тока APS3-300</t>
  </si>
  <si>
    <t>И14-07</t>
  </si>
  <si>
    <t>26</t>
  </si>
  <si>
    <t>ИБП переменного тока Eaton PW9130 в комплекте с АКБ</t>
  </si>
  <si>
    <t>29</t>
  </si>
  <si>
    <t>Прочие устройства (аппаратура) (АВР ~380В АВР-200-40)</t>
  </si>
  <si>
    <t>И12-08</t>
  </si>
  <si>
    <t>30</t>
  </si>
  <si>
    <t>Прочие устройства (аппаратура) (Система автоматического ввода резерва ~220В Entel LTS 16A)</t>
  </si>
  <si>
    <t>Аккумуляторная батарея A412/50,0 G6</t>
  </si>
  <si>
    <t>И12-9</t>
  </si>
  <si>
    <t>Автоматизация подстанции</t>
  </si>
  <si>
    <t>28</t>
  </si>
  <si>
    <t>РЗА</t>
  </si>
  <si>
    <t xml:space="preserve">системы оперативного постоянного тока и собственных нужд ПС </t>
  </si>
  <si>
    <t xml:space="preserve">Шкаф с зарядно-подзарядными устройствами </t>
  </si>
  <si>
    <t>31</t>
  </si>
  <si>
    <t xml:space="preserve">Шкаф отходящих линий (12 ед.) на переменном токе с АВ </t>
  </si>
  <si>
    <t>И13-07-</t>
  </si>
  <si>
    <t>32</t>
  </si>
  <si>
    <t>РЗА трансформатора и АРН (с характеристиками не хуже панели защит ШЭ 2607)</t>
  </si>
  <si>
    <t>1д</t>
  </si>
  <si>
    <t>И11-07-03</t>
  </si>
  <si>
    <t>33</t>
  </si>
  <si>
    <t xml:space="preserve">Шкаф ТН 6-35 кВ </t>
  </si>
  <si>
    <t xml:space="preserve">Проектные работы </t>
  </si>
  <si>
    <t>от 1,1 до 5,9</t>
  </si>
  <si>
    <t>1объект</t>
  </si>
  <si>
    <t>П6-6</t>
  </si>
  <si>
    <t>35</t>
  </si>
  <si>
    <t>П2-06</t>
  </si>
  <si>
    <t>…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</si>
  <si>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</si>
  <si>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</si>
  <si>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</si>
  <si>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-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</si>
  <si>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</si>
  <si>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</si>
  <si>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</si>
  <si>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</si>
  <si>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</si>
  <si>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</si>
  <si>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r>
      <t>D7+D8*
(D10/D9*(100+</t>
    </r>
    <r>
      <rPr>
        <sz val="10"/>
        <color rgb="FFFF0000"/>
        <rFont val="Arial Cyr"/>
        <charset val="204"/>
      </rPr>
      <t>105,3</t>
    </r>
    <r>
      <rPr>
        <sz val="11"/>
        <color theme="1"/>
        <rFont val="Calibri"/>
        <family val="2"/>
        <scheme val="minor"/>
      </rPr>
      <t>)/200+
D11/D9*(100+10</t>
    </r>
    <r>
      <rPr>
        <sz val="10"/>
        <color rgb="FFFF0000"/>
        <rFont val="Arial Cyr"/>
        <charset val="204"/>
      </rPr>
      <t>7,4</t>
    </r>
    <r>
      <rPr>
        <sz val="11"/>
        <color theme="1"/>
        <rFont val="Calibri"/>
        <family val="2"/>
        <scheme val="minor"/>
      </rPr>
      <t>)/200*10</t>
    </r>
    <r>
      <rPr>
        <sz val="10"/>
        <color rgb="FFFF0000"/>
        <rFont val="Arial Cyr"/>
        <charset val="204"/>
      </rPr>
      <t>5,3</t>
    </r>
    <r>
      <rPr>
        <sz val="11"/>
        <color theme="1"/>
        <rFont val="Calibri"/>
        <family val="2"/>
        <scheme val="minor"/>
      </rPr>
      <t>/100+
D12/D9*(100+10</t>
    </r>
    <r>
      <rPr>
        <sz val="10"/>
        <color rgb="FFFF0000"/>
        <rFont val="Arial Cyr"/>
        <charset val="204"/>
      </rPr>
      <t>3,6</t>
    </r>
    <r>
      <rPr>
        <sz val="11"/>
        <color theme="1"/>
        <rFont val="Calibri"/>
        <family val="2"/>
        <scheme val="minor"/>
      </rPr>
      <t>)/200*10</t>
    </r>
    <r>
      <rPr>
        <sz val="10"/>
        <color rgb="FFFF0000"/>
        <rFont val="Arial Cyr"/>
        <charset val="204"/>
      </rPr>
      <t>5,3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7,4</t>
    </r>
    <r>
      <rPr>
        <sz val="11"/>
        <color theme="1"/>
        <rFont val="Calibri"/>
        <family val="2"/>
        <scheme val="minor"/>
      </rPr>
      <t>/100+
D13/D9*(100+10</t>
    </r>
    <r>
      <rPr>
        <sz val="10"/>
        <color rgb="FFFF0000"/>
        <rFont val="Arial Cyr"/>
        <charset val="204"/>
      </rPr>
      <t>3,7</t>
    </r>
    <r>
      <rPr>
        <sz val="11"/>
        <color theme="1"/>
        <rFont val="Calibri"/>
        <family val="2"/>
        <scheme val="minor"/>
      </rPr>
      <t>)/200*10</t>
    </r>
    <r>
      <rPr>
        <sz val="10"/>
        <color rgb="FFFF0000"/>
        <rFont val="Arial Cyr"/>
        <charset val="204"/>
      </rPr>
      <t>5,3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7,4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3,6</t>
    </r>
    <r>
      <rPr>
        <sz val="11"/>
        <color theme="1"/>
        <rFont val="Calibri"/>
        <family val="2"/>
        <scheme val="minor"/>
      </rPr>
      <t>/100+
D14/D9*(100+10</t>
    </r>
    <r>
      <rPr>
        <sz val="10"/>
        <color rgb="FFFF0000"/>
        <rFont val="Arial Cyr"/>
        <charset val="204"/>
      </rPr>
      <t>3,7</t>
    </r>
    <r>
      <rPr>
        <sz val="11"/>
        <color theme="1"/>
        <rFont val="Calibri"/>
        <family val="2"/>
        <scheme val="minor"/>
      </rPr>
      <t>)/200*10</t>
    </r>
    <r>
      <rPr>
        <sz val="10"/>
        <color rgb="FFFF0000"/>
        <rFont val="Arial Cyr"/>
        <charset val="204"/>
      </rPr>
      <t>5,3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7,4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3,6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3,7</t>
    </r>
    <r>
      <rPr>
        <sz val="11"/>
        <color theme="1"/>
        <rFont val="Calibri"/>
        <family val="2"/>
        <scheme val="minor"/>
      </rPr>
      <t>/100+
D15/D9*(100+10</t>
    </r>
    <r>
      <rPr>
        <sz val="10"/>
        <color rgb="FFFF0000"/>
        <rFont val="Arial Cyr"/>
        <charset val="204"/>
      </rPr>
      <t>3,8</t>
    </r>
    <r>
      <rPr>
        <sz val="11"/>
        <color theme="1"/>
        <rFont val="Calibri"/>
        <family val="2"/>
        <scheme val="minor"/>
      </rPr>
      <t>)/200*10</t>
    </r>
    <r>
      <rPr>
        <sz val="10"/>
        <color rgb="FFFF0000"/>
        <rFont val="Arial Cyr"/>
        <charset val="204"/>
      </rPr>
      <t>5,3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7,4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3,6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3,7</t>
    </r>
    <r>
      <rPr>
        <sz val="11"/>
        <color theme="1"/>
        <rFont val="Calibri"/>
        <family val="2"/>
        <scheme val="minor"/>
      </rPr>
      <t>/100*10</t>
    </r>
    <r>
      <rPr>
        <sz val="10"/>
        <color rgb="FFFF0000"/>
        <rFont val="Arial Cyr"/>
        <charset val="204"/>
      </rPr>
      <t>3,7</t>
    </r>
    <r>
      <rPr>
        <sz val="11"/>
        <color theme="1"/>
        <rFont val="Calibri"/>
        <family val="2"/>
        <scheme val="minor"/>
      </rPr>
      <t>/100)</t>
    </r>
  </si>
  <si>
    <t>2017г.</t>
  </si>
  <si>
    <t>2018г.</t>
  </si>
  <si>
    <t>2019г.</t>
  </si>
  <si>
    <t>2020г.</t>
  </si>
  <si>
    <t>2021г.</t>
  </si>
  <si>
    <t>2022г.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</si>
  <si>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</si>
  <si>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</si>
  <si>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</si>
  <si>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Внешний транспорт</t>
  </si>
  <si>
    <t>19,6%</t>
  </si>
  <si>
    <t>(обмерные полевые+внутр.тр)*19,6%</t>
  </si>
  <si>
    <t>CMETA № 2</t>
  </si>
  <si>
    <t>на проектные работы-ПД</t>
  </si>
  <si>
    <t>Наименование проектной организации</t>
  </si>
  <si>
    <t xml:space="preserve">Наименование организации застройщика </t>
  </si>
  <si>
    <t xml:space="preserve">№ </t>
  </si>
  <si>
    <t>Характеристика 
предприятия,
здания, сооружения
или виды работ</t>
  </si>
  <si>
    <t>№ частей, глав, таблиц, параграфов 
и пунктов указаний к разделу или главе 
сборника цен на проектные и 
изыскательские работы 
для строительства</t>
  </si>
  <si>
    <t xml:space="preserve">Стоимость, руб      </t>
  </si>
  <si>
    <r>
      <t xml:space="preserve">ПС 110/10(6) кВ
Стоимость строительства по УНЦ приказ №10 от 17.01.2019г. Министерство энергетики  РФ                                                      500,072 тыс. руб. в ценах 2001г.
</t>
    </r>
    <r>
      <rPr>
        <sz val="12"/>
        <color indexed="10"/>
        <rFont val="Times New Roman"/>
        <family val="1"/>
        <charset val="204"/>
      </rPr>
      <t/>
    </r>
  </si>
  <si>
    <t xml:space="preserve">"Справочник базовых цен на проектные работы в строительстве "Объекты энергетики. Электросетевые объекты" (2016 г.) 
Таблица № 1: 2,0 - 3%; 
500,072 -3   %
Объем СМР менее 20% - коэффициент 0,6 (п.2.4 основные положения)
Удельная ст-ть проектирования:
ПД, РД-100%                               </t>
  </si>
  <si>
    <t>500,072*3%*100%*1000*0,6</t>
  </si>
  <si>
    <t>Расчет токов короткого замыкания</t>
  </si>
  <si>
    <t>Справочник базовых цен на проектные работы в строительстве "Объекты энергетики. Электросетевые объекты (2016г.)" таблица № 11 п.13                            ПД-100%</t>
  </si>
  <si>
    <t>16,960*1*1000</t>
  </si>
  <si>
    <t>Видеонаблюдение на ПС -
- ip видеорегистратор типа RVi-1NR04120,
- жесткий диск на 1 Тб типа WD Purple WD10PURZ,
- 4 ip видеокамеры типа Satvision SVI-S123,
- 1 коммутатор с POE портами типа Satvision SVB-608 PC.
4 камеры</t>
  </si>
  <si>
    <t>СБЦП 81-2001-02 Объекты связи
Таблица 20 п. 7
A=36,61 тыс.руб.;
В=4,57 тыс.руб.;
Осн. показ. Х=1 (1 камера) 
Количество = 4 камеры
Удельная ст-ть проектирования: т.27
ПД-50%</t>
  </si>
  <si>
    <t>(36,61+4,57*4)*0,5*1000</t>
  </si>
  <si>
    <r>
      <t xml:space="preserve">СБЦП 81-2001-02 Объекты связи
Таблица 20 п. 10
A=85,45 тыс.руб.;
Осн. показ. Х=1 (1 комплекс) 
Количество = 1 комплекс
</t>
    </r>
    <r>
      <rPr>
        <sz val="12"/>
        <rFont val="Times New Roman"/>
        <family val="1"/>
        <charset val="204"/>
      </rPr>
      <t>Удельная ст-ть проектирования: т.27</t>
    </r>
    <r>
      <rPr>
        <sz val="12"/>
        <color indexed="8"/>
        <rFont val="Times New Roman"/>
        <family val="1"/>
        <charset val="204"/>
      </rPr>
      <t xml:space="preserve">
ПД-50%</t>
    </r>
  </si>
  <si>
    <t>85,45*1*0,5*1000</t>
  </si>
  <si>
    <t>Итого по смете в базовых ценах 2001г., руб.</t>
  </si>
  <si>
    <t>Итого в текущих ценах на 2 кв. 2022г.:</t>
  </si>
  <si>
    <t>Письмо Минстроя России от 02.06.2022 №24922-ИФ/09                 К =4,91</t>
  </si>
  <si>
    <t>Внутренний транспорт (расстояние до 5км.)</t>
  </si>
  <si>
    <t>ОУ п.9 Табл. 4, §1</t>
  </si>
  <si>
    <t>ОУ п.10 Табл.5§2</t>
  </si>
  <si>
    <t>8,75%</t>
  </si>
  <si>
    <t>(полевые+внутр.тр)*</t>
  </si>
  <si>
    <t xml:space="preserve"> *19,6%</t>
  </si>
  <si>
    <t xml:space="preserve">Расстояние   до 5  км                                                                                                                                                                                                               </t>
  </si>
  <si>
    <t xml:space="preserve">Внутренний транспорт </t>
  </si>
  <si>
    <t xml:space="preserve">О.У. п.8г Т.2 §2 К=1,3 на неблагоприятный период, п.1 Т15 (в период с 1/XI по 1/V)  </t>
  </si>
  <si>
    <t>722,48*1,3</t>
  </si>
  <si>
    <t>7 704,26*8,75%</t>
  </si>
  <si>
    <t xml:space="preserve">Справочник базовых цен на проектные работы в строительстве "Объекты энергетики. Электросетевые объекты (2016г.)" таблица № 11 п.13                          </t>
  </si>
  <si>
    <t>УНЦ подготовки и устройства территории ПС (ЗПС)</t>
  </si>
  <si>
    <t>благоустройство территории парковочного пространства в охранной зоне ТП-279</t>
  </si>
  <si>
    <t>Б1-15</t>
  </si>
  <si>
    <t>1м2</t>
  </si>
  <si>
    <t xml:space="preserve"> Ц1-58-6</t>
  </si>
  <si>
    <t>прочие</t>
  </si>
  <si>
    <t>в ценах 2001 г без НДС для расчета ПИР (Письмо минстроя №49127-ХМ/0,9 от 26.12.2017)</t>
  </si>
  <si>
    <t xml:space="preserve">СБЦП "Коммунальные инженерные сети и сооружения (2012)" табл.34 п.10
(СБЦП07-34-10) </t>
  </si>
  <si>
    <t>2,53*0,1*1000</t>
  </si>
  <si>
    <t>Установка зарядной станции (1 шт.)</t>
  </si>
  <si>
    <t>(8,6*0,0118)*(1/100*1000000)*1,1*0,016</t>
  </si>
  <si>
    <t>СБЦП "Объекты энергетики. Электросетевые объекты (2016)" табл.4 п.6
(СБЦП24-4-1-15)   К=10000; СБЦП МУ(2009) п.3.4 Цена разработки проектной и рабочей документации на реконструкцию К=1,1;
Табл. 25, п.7 (4%) и п.8 (12%) К=0,016 - пониж. коэффициент относительно объема выполняемых работ</t>
  </si>
  <si>
    <t>Проектные работы  КЛ 0,4 кВ с силовым шкафом ШУ,благоустройство территории под зарядную станцию, ограждение, зарядная станция</t>
  </si>
  <si>
    <t>Светильник с управляемой поворотной камерой ( видеонаблюдение)</t>
  </si>
  <si>
    <t>(36,61+4,57*1)*1000*0,1</t>
  </si>
  <si>
    <t>СБЦП "Справочник базовых цен на проектные работы в строительстве "Объекты связи" табл. 20 п.7 (применительно) (СБЦП 81-2001-02) К=0,1- пониж. коэффициент относительно объема выполняемых работ</t>
  </si>
  <si>
    <t xml:space="preserve">Сбор исходных данных по
КЛ 0,4 кВ 0,015м,
протяженность участка =0,015 км                           </t>
  </si>
  <si>
    <t>1414*L/100</t>
  </si>
  <si>
    <t>(обмерные +внутр.тр)*1,08</t>
  </si>
  <si>
    <r>
      <t xml:space="preserve">ОНЗТ-96, табл. 73, А - объект, В - 1 тыс.га отводимой территории.  </t>
    </r>
    <r>
      <rPr>
        <b/>
        <sz val="10"/>
        <color theme="1"/>
        <rFont val="Times New Roman"/>
        <family val="1"/>
        <charset val="204"/>
      </rPr>
      <t>п.2 Прим.</t>
    </r>
    <r>
      <rPr>
        <sz val="10"/>
        <color theme="1"/>
        <rFont val="Times New Roman"/>
        <family val="1"/>
        <charset val="204"/>
      </rPr>
      <t xml:space="preserve"> Площадь отводимой территории составляет больше 1 тыс.га. При меньшей площади - в А понижающий 
К2 =1-0,9*(1-S)=0,1 (S площадь тыс.га);
Кр=1,47 - районный коэф. (ОУ п.14, прил.1)</t>
    </r>
  </si>
  <si>
    <r>
      <t xml:space="preserve">ОНЗТ-96, табл. 75, А - объект, В - 1 тыс.га территории. 
</t>
    </r>
    <r>
      <rPr>
        <b/>
        <sz val="10"/>
        <color theme="1"/>
        <rFont val="Times New Roman"/>
        <family val="1"/>
        <charset val="204"/>
      </rPr>
      <t>п.2 Прим.</t>
    </r>
    <r>
      <rPr>
        <sz val="10"/>
        <color theme="1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
К6=1,6;
Кр=1,24 - районный коэф. (ОУ п.14, прил.1)</t>
    </r>
  </si>
  <si>
    <t>А=355, В=22
(355*К2+22*К6*S)*Кр</t>
  </si>
  <si>
    <t xml:space="preserve">Сбор исходных данных по
КЛ 0,4 кВ 0,13 км,
протяженность участка =0,13 км                           </t>
  </si>
  <si>
    <t>Создание инженерно-топографического плана (застроенная территория)  
КЛ-0,4кВ 
длиной 130  м 
при ширине коридора = 40м</t>
  </si>
  <si>
    <t>Табл. 5 § 1</t>
  </si>
  <si>
    <t>Итого в ценах 2024г.</t>
  </si>
  <si>
    <t>Итого в ценах на 2025г. От цен 2 кв. 2024 г  с дефлятором 1,0238</t>
  </si>
  <si>
    <t xml:space="preserve">Итого в ценах  2024г. </t>
  </si>
  <si>
    <t>Внешний транспорт                                                             Расстояние от 100 км до 300 км, продолжительность работ до 1 месяца  (расстояние от г.Оренбург до Кувандыка</t>
  </si>
  <si>
    <t>Итого в ценах 3 кв 2024г</t>
  </si>
  <si>
    <t>Итого в ценах на 2025г. От цен 3 кв. 2024 г  с дефлятором 1,0238</t>
  </si>
  <si>
    <t xml:space="preserve">Итого обмерных работ </t>
  </si>
  <si>
    <t>1414*L/100*0,5</t>
  </si>
  <si>
    <t xml:space="preserve">Табл. 58-1-1                                          к=0,5-относительная стоимость работ                                                                                                            </t>
  </si>
  <si>
    <t xml:space="preserve">Итого в ценах 3 кв. 2024г. </t>
  </si>
  <si>
    <t>Итого в ценах на 2025г. От цен 2024 г  с дефлятором 1,0238</t>
  </si>
  <si>
    <t xml:space="preserve">Составление и вычерчивание плана границ землепользования (СРЗУ). </t>
  </si>
  <si>
    <t>Устройство отображения: прибор аналоговый, прибор регистрирующий (ПУ потребителей), 0,1(10 приборов) Установка зарядной станции (1 шт.)</t>
  </si>
  <si>
    <t xml:space="preserve">Приказ 847/пр от 28.11.2023 г., табл. 3.13 п. 9.- применительно
                            </t>
  </si>
  <si>
    <t>70*1*1000</t>
  </si>
  <si>
    <t xml:space="preserve">Итого в ценах 3 кв.24г. </t>
  </si>
  <si>
    <t>Согласовано:</t>
  </si>
  <si>
    <t>Утверждаю</t>
  </si>
  <si>
    <t xml:space="preserve">                                                                                          
Подрядчик:
Генеральный директор ООО «АСН»
 ______________/Никифоров А.С./     </t>
  </si>
  <si>
    <t xml:space="preserve">Заказчик:
Заместитель генерального директора 
ПАО "Россети Волга" - директор
филиала "Оренбургэнерго"     
 ______________/В.Ф. Кажаев/  </t>
  </si>
  <si>
    <t>"__"_________________2023</t>
  </si>
  <si>
    <t>СВОДНЫЙ СМЕТНЫЙ РАСЧЕТ №1</t>
  </si>
  <si>
    <t>Индексы перевода в  уровне цен 3 квартала 2023 года</t>
  </si>
  <si>
    <t>СМР</t>
  </si>
  <si>
    <t>ОТ-31,87;ЭМ -12,14; М-8,28</t>
  </si>
  <si>
    <t>Оборудование</t>
  </si>
  <si>
    <t>ПНР, прочие</t>
  </si>
  <si>
    <t>Вынос трассы в натуру/ изыскательские работы</t>
  </si>
  <si>
    <t>Кадастровые работы</t>
  </si>
  <si>
    <t xml:space="preserve">Шифр проекта : ОЭ00030-6/2023 </t>
  </si>
  <si>
    <t>Номера сметных расчетов и смет</t>
  </si>
  <si>
    <t>Наименование глав, объектов, работ и затрат</t>
  </si>
  <si>
    <t>Сметная стоимость в ценах 2001г, руб.</t>
  </si>
  <si>
    <t>Общая сметная стоимость в ценах 2001г, руб.</t>
  </si>
  <si>
    <t>Сметная стоимость в уровне цен 3 кв.2023г., руб.</t>
  </si>
  <si>
    <t>Общая сметная стоимостьв уровне цен 3 кв.2023 г.,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</si>
  <si>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</si>
  <si>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</si>
  <si>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</si>
  <si>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</si>
  <si>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</si>
  <si>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Подготовка схемы расположения земельного участка на кадастровом плане территории КЛ-0,4кВ</t>
  </si>
  <si>
    <t>Выполнение кадастровых работ по установлению и описанию границ охранных зон КЛ-0,4кВ</t>
  </si>
  <si>
    <t>Смета №6</t>
  </si>
  <si>
    <t>Контрольная геодезическая съемка построенного объекта</t>
  </si>
  <si>
    <t>Смета №1-01</t>
  </si>
  <si>
    <t>Вынос трассы КЛ в натуру</t>
  </si>
  <si>
    <t>Итого по Главе 1</t>
  </si>
  <si>
    <t>Глава 2. Основные объекты строительства</t>
  </si>
  <si>
    <t>Смета №2-01</t>
  </si>
  <si>
    <t>Строительство КЛ-0,4 кВ</t>
  </si>
  <si>
    <t>Смета №2-02</t>
  </si>
  <si>
    <t>Строительно-монажные работы по установки ЭЗС</t>
  </si>
  <si>
    <t>Смета №2-03</t>
  </si>
  <si>
    <t xml:space="preserve">Благоустройство территории </t>
  </si>
  <si>
    <t>Итого по Главе 2</t>
  </si>
  <si>
    <t>Итого по главам 1-2</t>
  </si>
  <si>
    <t>Глава 9. Прочие работы и затраты</t>
  </si>
  <si>
    <t>Смета №9-01</t>
  </si>
  <si>
    <t>Пусконаладочные работы КЛ-0,4кВ</t>
  </si>
  <si>
    <t>Смета №9-02</t>
  </si>
  <si>
    <t>Пусконаладочные работы ЗЭС</t>
  </si>
  <si>
    <t>Приказ Минстроя РФ от 25 мая 2021 года № 325/пр прил.№1,прил.№4  (IVзона)</t>
  </si>
  <si>
    <t>Производство работ в зимнее время 2,9%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</si>
  <si>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</si>
  <si>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</si>
  <si>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</si>
  <si>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</si>
  <si>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</si>
  <si>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 xml:space="preserve">«Регламент нормирования затрат на содержание службы заказчика-застройщика и на проведение строительного контроля при осуществлении строительства/реконструкции объектов ПАО «МРСК Волги» и порядка учета таких затрат» Р-РВ-17-1279.05-21 от 29.10.2021г.
 </t>
  </si>
  <si>
    <t>Содержание службы заказчика-1,82%</t>
  </si>
  <si>
    <t>Итого по Главе 10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</si>
  <si>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</si>
  <si>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</si>
  <si>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Смета 2 .1</t>
  </si>
  <si>
    <t>Предпроектные работы (сбор исходных данных) ВЛ-10 кВ</t>
  </si>
  <si>
    <t>Предпроектные работы КЛ-0,4кВ</t>
  </si>
  <si>
    <t>Проектные работы КЛ-0,4кВ с силовым шкафом ШУ, благоустройство территории под зарядную станцию, ограждение, зарядная станция</t>
  </si>
  <si>
    <t>Изыскательские работы КЛ-0,4кВ</t>
  </si>
  <si>
    <t>Итого по Главе 12</t>
  </si>
  <si>
    <t>Итого по Главам 1-12</t>
  </si>
  <si>
    <t>Непредвиденные затраты</t>
  </si>
  <si>
    <t>Методика определения сметной стоимости строительства, , утв. приказом от 04.08.2020г. № 421/пр. п.179 б</t>
  </si>
  <si>
    <t>Непредвиденные затраты - 3 %</t>
  </si>
  <si>
    <t>Итого с непредвиденными</t>
  </si>
  <si>
    <t>Налоги и обязательные платежи</t>
  </si>
  <si>
    <t>Методика определения сметной стоимости строительства, , утв. приказом от 04.08.2020г. № 421/пр. п.180</t>
  </si>
  <si>
    <t>НДС - 20%</t>
  </si>
  <si>
    <t>Всего по сводному сметному расчету №1</t>
  </si>
  <si>
    <t>Составил :</t>
  </si>
  <si>
    <t>Проверил ГИП ООО "АСН":</t>
  </si>
  <si>
    <t>Н.Е. Чудненко</t>
  </si>
  <si>
    <r>
      <t xml:space="preserve">
Стоимость строительства зарядной станции постоянного тока мощностью 149 кВт в ценах 2021г. - 2,8 млн. руб.
</t>
    </r>
    <r>
      <rPr>
        <sz val="12"/>
        <color indexed="10"/>
        <rFont val="Times New Roman"/>
        <family val="1"/>
        <charset val="204"/>
      </rPr>
      <t/>
    </r>
  </si>
  <si>
    <t>2,80158776*5,13%*1000000</t>
  </si>
  <si>
    <t>методика №847 п. 168.2 п.2</t>
  </si>
  <si>
    <t>районный коэффициент к =1,075 к з/п</t>
  </si>
  <si>
    <t xml:space="preserve">Приказ 847/пр от 28.11.2023 г., табл. 3.11 п. 1.
к=0,8 табл. 3.11.1 п.3 методики для кл-0,4 кВ </t>
  </si>
  <si>
    <t>Стоимость работ в ценах 2025, руб.</t>
  </si>
  <si>
    <t>«Создание зарядной инфраструктуры на территории присутствия ПАО «Россети Волга» (Оренбургская область Кувандыкский городской округ)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</si>
  <si>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 xml:space="preserve">Организация парковочного пространства в охранной зоне ТП-171                              Ремонтно-производственные базы (РПБ) электросетей, в процентах от общей стоимости строительства в ценах на 01.01.2001 г.:1,5 млн. руб. - 8,6% (Благоустройство территории, ограждение), 0,0118 (млн. руб.) </t>
  </si>
  <si>
    <r>
      <t xml:space="preserve">Кабельные линии напряжением до 20 кВ с интервалами протяженности, м: от 100 до 500 м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КЛ 0,4 кВ - 130м                </t>
    </r>
  </si>
  <si>
    <r>
      <t xml:space="preserve">Итого </t>
    </r>
    <r>
      <rPr>
        <b/>
        <sz val="10"/>
        <rFont val="Times New Roman"/>
        <family val="1"/>
        <charset val="204"/>
      </rPr>
      <t>в ценах 2021г.</t>
    </r>
    <r>
      <rPr>
        <sz val="10"/>
        <rFont val="Times New Roman"/>
        <family val="1"/>
        <charset val="204"/>
      </rPr>
      <t xml:space="preserve"> </t>
    </r>
  </si>
  <si>
    <r>
      <t xml:space="preserve">Описание границ охранных зон объектов электросетевых комплексов:
</t>
    </r>
    <r>
      <rPr>
        <b/>
        <sz val="10"/>
        <color theme="1"/>
        <rFont val="Times New Roman"/>
        <family val="1"/>
        <charset val="204"/>
      </rPr>
      <t xml:space="preserve">для  КЛ-0,4 кВ= 0,13 км, </t>
    </r>
  </si>
  <si>
    <r>
      <t>(1363*К2+3431*(</t>
    </r>
    <r>
      <rPr>
        <b/>
        <sz val="10"/>
        <color theme="1"/>
        <rFont val="Times New Roman"/>
        <family val="1"/>
        <charset val="204"/>
      </rPr>
      <t>L/100)*3,5</t>
    </r>
    <r>
      <rPr>
        <sz val="10"/>
        <color theme="1"/>
        <rFont val="Times New Roman"/>
        <family val="1"/>
        <charset val="204"/>
      </rPr>
      <t>)*1,47</t>
    </r>
  </si>
  <si>
    <t>Согласование подземных коммуникаций</t>
  </si>
  <si>
    <t>С учетом договорного коэффициента К=0,95</t>
  </si>
  <si>
    <t xml:space="preserve">Приложение №2 </t>
  </si>
  <si>
    <t xml:space="preserve"> УТВЕРЖДАЮ:
Заместитель директора по инвестиционной деятельности филиала ПАО "Россети Волга"-"Мордовэнерго"  
                                                                             ___________________________  К.В. Оськин 
"______"  _______________2021 г.
</t>
  </si>
  <si>
    <t>УТВЕРЖДАЮ</t>
  </si>
  <si>
    <t>Главный инженер АО "Энергосервис Волги"</t>
  </si>
  <si>
    <t>____________________В.В. Пухарев</t>
  </si>
  <si>
    <t xml:space="preserve">    на  разработку проектной и рабочей документации</t>
  </si>
  <si>
    <t xml:space="preserve">Наименование строительства и стадии проектирования </t>
  </si>
  <si>
    <t>М.В. Корнишина</t>
  </si>
  <si>
    <t xml:space="preserve">М.В. Васильцова </t>
  </si>
  <si>
    <t>К.Э. Дмитриев</t>
  </si>
  <si>
    <t>М.В. Васильцова</t>
  </si>
  <si>
    <t>Главный инженер</t>
  </si>
  <si>
    <t>Приложение № 2 к Техническому заданию</t>
  </si>
  <si>
    <t>АО «Энергосервис Волги»</t>
  </si>
  <si>
    <t>«___» __________2025 г.</t>
  </si>
  <si>
    <t>Расчет начальной максимальной цены лота по объекту:</t>
  </si>
  <si>
    <t>Составил: Ведущий инженер ОКС АО «Энергосервис Волги»</t>
  </si>
  <si>
    <t>на выполнение работ по разработке проектной и рабочей документации по объекту: «Создание зарядной инфраструктуры на территории присутствия ПАО «Россети Волга» (Оренбургская область Кувандыкский городской округ)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</si>
  <si>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>Проверил: Начальник СДО АО «Энергосервис Волги»</t>
  </si>
  <si>
    <t>Согласовано: Начальник ПТО АО «Энергосервис Волги»</t>
  </si>
  <si>
    <t>Приложение № 2.1 к Техническому заданию</t>
  </si>
  <si>
    <t>Смета № 1 на предпроектные работы по объекту:</t>
  </si>
  <si>
    <t>Смета № 2 на проектные работы по объекту:</t>
  </si>
  <si>
    <t>Приложение № 2.2 к Техническому заданию</t>
  </si>
  <si>
    <t>Расчет стоимости:
(а + bx) х Ki,
или (объем строительно-монтажных работ) х проц.
100
или количество х цена</t>
  </si>
  <si>
    <t>Стоимость проектных работ в ценах 2021г 
а=17,7                                          в=0,234</t>
  </si>
  <si>
    <t>Методика  определения стоимости работ по подготовке проектной документации, утвержденна приказом 847/пр от 28.11.2023г. .  таблица  3,19</t>
  </si>
  <si>
    <t>Смета № 3 на инженерно-геодезические изыскания по объекту:</t>
  </si>
  <si>
    <t>Приложение № 2.3 к Техническому заданию</t>
  </si>
  <si>
    <r>
      <t xml:space="preserve">Заказчик:
</t>
    </r>
    <r>
      <rPr>
        <sz val="10"/>
        <rFont val="Times New Roman"/>
        <family val="1"/>
        <charset val="204"/>
      </rPr>
      <t xml:space="preserve">
Генеральный директор  
АО «Энергосервис Волги»
_______________/ М.К. Проскуркин /
</t>
    </r>
  </si>
  <si>
    <t>Смета № 4 на подготовку схемы расположения земельного участка на кадастровом плане территории по объекту:</t>
  </si>
  <si>
    <t>Приложение № 2.4 к Техническому заданию</t>
  </si>
  <si>
    <t>Смета № 5 на выполнение кадастровых работ по описанию границ охранных зон КЛ по объекту:</t>
  </si>
  <si>
    <t>Приложение № 2.5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</si>
</sst>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00"/>
    <numFmt numFmtId="167" formatCode="#,##0.000"/>
    <numFmt numFmtId="168" formatCode="#,##0.0000"/>
    <numFmt numFmtId="169" formatCode="0.000000"/>
    <numFmt numFmtId="170" formatCode="#,##0.00000"/>
    <numFmt numFmtId="171" formatCode="0.00000"/>
    <numFmt numFmtId="172" formatCode="_-* #,##0.00000\ _₽_-;\-* #,##0.00000\ _₽_-;_-* &quot;-&quot;??\ _₽_-;_-@_-"/>
    <numFmt numFmtId="173" formatCode="_-* #,##0.00\ _₽_-;\-* #,##0.00\ _₽_-;_-* &quot;-&quot;?????\ _₽_-;_-@_-"/>
    <numFmt numFmtId="174" formatCode="#,##0.00000000"/>
    <numFmt numFmtId="175" formatCode="0.0000000"/>
    <numFmt numFmtId="176" formatCode="0.0000"/>
    <numFmt numFmtId="177" formatCode="_-* #,##0_р_._-;\-* #,##0_р_._-;_-* &quot;-&quot;_р_._-;_-@_-"/>
    <numFmt numFmtId="178" formatCode="#\ ##0.00"/>
    <numFmt numFmtId="179" formatCode="_-* #,##0.00_р_._-;\-* #,##0.00_р_._-;_-* &quot;-&quot;??_р_._-;_-@_-"/>
    <numFmt numFmtId="180" formatCode="_-* #,##0.000\ _₽_-;\-* #,##0.000\ _₽_-;_-* &quot;-&quot;???\ _₽_-;_-@_-"/>
    <numFmt numFmtId="181" formatCode="_-* #,##0.00[$€-1]_-;\-* #,##0.00[$€-1]_-;_-* &quot;-&quot;??[$€-1]_-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 Cyr"/>
      <charset val="204"/>
    </font>
    <font>
      <i/>
      <sz val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0"/>
      <color rgb="FF92D050"/>
      <name val="Arial Cyr"/>
      <charset val="204"/>
    </font>
    <font>
      <sz val="10"/>
      <color rgb="FFFF0000"/>
      <name val="Arial Cyr"/>
      <charset val="204"/>
    </font>
    <font>
      <sz val="11"/>
      <color rgb="FFFF0000"/>
      <name val="Arial Cyr"/>
      <charset val="204"/>
    </font>
    <font>
      <b/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1"/>
    </font>
    <font>
      <b/>
      <sz val="10"/>
      <color rgb="FFFFC000"/>
      <name val="Arial Cyr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1"/>
    </font>
    <font>
      <i/>
      <sz val="10"/>
      <name val="Arial"/>
      <family val="1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"/>
      <family val="1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trike/>
      <sz val="18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"/>
      <family val="1"/>
    </font>
    <font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 Cyr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2"/>
      <color theme="1" tint="0.14999847407452621"/>
      <name val="Times New Roman"/>
      <family val="1"/>
      <charset val="204"/>
    </font>
    <font>
      <sz val="12"/>
      <color theme="1" tint="0.1499984740745262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5" fillId="0" borderId="0"/>
    <xf numFmtId="0" fontId="15" fillId="0" borderId="0"/>
    <xf numFmtId="164" fontId="8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64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4" fillId="0" borderId="0"/>
    <xf numFmtId="0" fontId="2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2" fillId="0" borderId="0"/>
    <xf numFmtId="179" fontId="11" fillId="0" borderId="0" applyFont="0" applyFill="0" applyBorder="0" applyAlignment="0" applyProtection="0"/>
    <xf numFmtId="0" fontId="11" fillId="0" borderId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67" fillId="0" borderId="0"/>
    <xf numFmtId="0" fontId="67" fillId="0" borderId="0"/>
    <xf numFmtId="0" fontId="8" fillId="0" borderId="0"/>
    <xf numFmtId="0" fontId="1" fillId="0" borderId="0"/>
    <xf numFmtId="165" fontId="11" fillId="0" borderId="0" applyFont="0" applyFill="0" applyBorder="0" applyAlignment="0" applyProtection="0"/>
    <xf numFmtId="0" fontId="11" fillId="0" borderId="0"/>
  </cellStyleXfs>
  <cellXfs count="1110">
    <xf numFmtId="0" fontId="0" fillId="0" borderId="0" xfId="0"/>
    <xf numFmtId="0" fontId="11" fillId="0" borderId="0" xfId="6"/>
    <xf numFmtId="0" fontId="18" fillId="0" borderId="10" xfId="5" applyFont="1" applyFill="1" applyBorder="1" applyAlignment="1">
      <alignment horizontal="center" vertical="center"/>
    </xf>
    <xf numFmtId="164" fontId="11" fillId="0" borderId="0" xfId="6" applyNumberFormat="1"/>
    <xf numFmtId="0" fontId="11" fillId="0" borderId="0" xfId="6" applyFill="1"/>
    <xf numFmtId="0" fontId="23" fillId="0" borderId="0" xfId="6" applyFont="1" applyFill="1" applyAlignment="1">
      <alignment wrapText="1"/>
    </xf>
    <xf numFmtId="0" fontId="24" fillId="0" borderId="0" xfId="6" applyFont="1" applyFill="1"/>
    <xf numFmtId="0" fontId="11" fillId="0" borderId="0" xfId="6" applyFont="1" applyFill="1"/>
    <xf numFmtId="0" fontId="26" fillId="0" borderId="0" xfId="6" applyFont="1" applyFill="1"/>
    <xf numFmtId="4" fontId="18" fillId="0" borderId="0" xfId="6" applyNumberFormat="1" applyFont="1" applyFill="1"/>
    <xf numFmtId="0" fontId="18" fillId="0" borderId="0" xfId="6" applyFont="1" applyFill="1"/>
    <xf numFmtId="0" fontId="18" fillId="0" borderId="0" xfId="13" applyFont="1" applyFill="1"/>
    <xf numFmtId="0" fontId="11" fillId="0" borderId="0" xfId="13" applyFill="1"/>
    <xf numFmtId="0" fontId="18" fillId="0" borderId="5" xfId="13" applyFont="1" applyFill="1" applyBorder="1" applyAlignment="1">
      <alignment horizontal="center"/>
    </xf>
    <xf numFmtId="0" fontId="18" fillId="0" borderId="4" xfId="13" applyFont="1" applyFill="1" applyBorder="1" applyAlignment="1">
      <alignment horizontal="center"/>
    </xf>
    <xf numFmtId="0" fontId="11" fillId="0" borderId="0" xfId="13" applyFill="1" applyBorder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4" fontId="7" fillId="0" borderId="0" xfId="13" applyNumberFormat="1" applyFont="1" applyFill="1" applyBorder="1" applyAlignment="1">
      <alignment horizontal="right" vertical="center"/>
    </xf>
    <xf numFmtId="0" fontId="6" fillId="0" borderId="18" xfId="12" applyFont="1" applyFill="1" applyBorder="1" applyAlignment="1">
      <alignment wrapText="1"/>
    </xf>
    <xf numFmtId="0" fontId="27" fillId="0" borderId="0" xfId="13" applyFont="1" applyFill="1"/>
    <xf numFmtId="0" fontId="24" fillId="0" borderId="0" xfId="13" applyFont="1" applyFill="1"/>
    <xf numFmtId="4" fontId="11" fillId="0" borderId="0" xfId="13" applyNumberFormat="1" applyFill="1"/>
    <xf numFmtId="167" fontId="11" fillId="0" borderId="0" xfId="13" applyNumberFormat="1" applyFill="1"/>
    <xf numFmtId="0" fontId="11" fillId="0" borderId="0" xfId="13"/>
    <xf numFmtId="0" fontId="30" fillId="0" borderId="0" xfId="13" applyFont="1"/>
    <xf numFmtId="0" fontId="18" fillId="0" borderId="0" xfId="13" applyFont="1"/>
    <xf numFmtId="0" fontId="33" fillId="0" borderId="0" xfId="13" applyFont="1"/>
    <xf numFmtId="4" fontId="11" fillId="0" borderId="0" xfId="13" applyNumberFormat="1"/>
    <xf numFmtId="0" fontId="10" fillId="2" borderId="0" xfId="25" applyFont="1" applyFill="1" applyAlignment="1">
      <alignment horizontal="right" vertical="center" wrapText="1"/>
    </xf>
    <xf numFmtId="0" fontId="7" fillId="2" borderId="0" xfId="25" applyFont="1" applyFill="1"/>
    <xf numFmtId="0" fontId="18" fillId="2" borderId="0" xfId="26" applyFont="1" applyFill="1" applyAlignment="1">
      <alignment horizontal="left" vertical="center"/>
    </xf>
    <xf numFmtId="0" fontId="13" fillId="2" borderId="0" xfId="26" applyFont="1" applyFill="1" applyAlignment="1">
      <alignment horizontal="center" vertical="center"/>
    </xf>
    <xf numFmtId="0" fontId="37" fillId="2" borderId="0" xfId="13" applyFont="1" applyFill="1"/>
    <xf numFmtId="0" fontId="13" fillId="2" borderId="0" xfId="25" applyFont="1" applyFill="1" applyBorder="1" applyAlignment="1">
      <alignment horizontal="center" wrapText="1"/>
    </xf>
    <xf numFmtId="0" fontId="10" fillId="2" borderId="0" xfId="26" applyFont="1" applyFill="1" applyBorder="1" applyAlignment="1">
      <alignment horizontal="center" vertical="center"/>
    </xf>
    <xf numFmtId="0" fontId="29" fillId="2" borderId="0" xfId="25" applyFont="1" applyFill="1" applyBorder="1" applyAlignment="1">
      <alignment horizontal="center" vertical="center" wrapText="1"/>
    </xf>
    <xf numFmtId="0" fontId="35" fillId="2" borderId="0" xfId="25" applyFont="1" applyFill="1" applyBorder="1" applyAlignment="1">
      <alignment horizontal="center" vertical="center"/>
    </xf>
    <xf numFmtId="0" fontId="35" fillId="2" borderId="0" xfId="25" applyFont="1" applyFill="1" applyBorder="1" applyAlignment="1">
      <alignment horizontal="justify" vertical="center" wrapText="1"/>
    </xf>
    <xf numFmtId="0" fontId="35" fillId="2" borderId="0" xfId="25" applyFont="1" applyFill="1" applyBorder="1" applyAlignment="1">
      <alignment horizontal="justify" vertical="center"/>
    </xf>
    <xf numFmtId="0" fontId="18" fillId="2" borderId="48" xfId="26" applyFont="1" applyFill="1" applyBorder="1" applyAlignment="1">
      <alignment horizontal="center" vertical="center" wrapText="1"/>
    </xf>
    <xf numFmtId="0" fontId="18" fillId="2" borderId="10" xfId="26" applyFont="1" applyFill="1" applyBorder="1" applyAlignment="1">
      <alignment horizontal="center" vertical="center" wrapText="1"/>
    </xf>
    <xf numFmtId="0" fontId="18" fillId="2" borderId="0" xfId="26" applyFont="1" applyFill="1" applyBorder="1" applyAlignment="1">
      <alignment horizontal="center" vertical="center" wrapText="1"/>
    </xf>
    <xf numFmtId="0" fontId="18" fillId="2" borderId="0" xfId="25" applyFont="1" applyFill="1" applyBorder="1" applyAlignment="1">
      <alignment vertical="center" wrapText="1"/>
    </xf>
    <xf numFmtId="0" fontId="18" fillId="2" borderId="0" xfId="25" applyFont="1" applyFill="1" applyAlignment="1">
      <alignment vertical="center" wrapText="1"/>
    </xf>
    <xf numFmtId="0" fontId="7" fillId="2" borderId="0" xfId="25" applyFont="1" applyFill="1" applyAlignment="1">
      <alignment horizontal="center"/>
    </xf>
    <xf numFmtId="0" fontId="6" fillId="2" borderId="49" xfId="26" applyFont="1" applyFill="1" applyBorder="1" applyAlignment="1">
      <alignment vertical="center" wrapText="1"/>
    </xf>
    <xf numFmtId="0" fontId="6" fillId="2" borderId="1" xfId="26" applyFont="1" applyFill="1" applyBorder="1" applyAlignment="1">
      <alignment vertical="center" wrapText="1"/>
    </xf>
    <xf numFmtId="170" fontId="38" fillId="2" borderId="1" xfId="26" applyNumberFormat="1" applyFont="1" applyFill="1" applyBorder="1" applyAlignment="1">
      <alignment horizontal="center" vertical="center" wrapText="1"/>
    </xf>
    <xf numFmtId="170" fontId="38" fillId="2" borderId="0" xfId="26" applyNumberFormat="1" applyFont="1" applyFill="1" applyBorder="1" applyAlignment="1">
      <alignment horizontal="center" vertical="center" wrapText="1"/>
    </xf>
    <xf numFmtId="170" fontId="6" fillId="2" borderId="0" xfId="25" applyNumberFormat="1" applyFont="1" applyFill="1" applyBorder="1" applyAlignment="1">
      <alignment vertical="center" wrapText="1"/>
    </xf>
    <xf numFmtId="171" fontId="21" fillId="2" borderId="0" xfId="25" applyNumberFormat="1" applyFont="1" applyFill="1" applyAlignment="1">
      <alignment vertical="center"/>
    </xf>
    <xf numFmtId="0" fontId="21" fillId="2" borderId="0" xfId="25" applyFont="1" applyFill="1" applyAlignment="1">
      <alignment vertical="center"/>
    </xf>
    <xf numFmtId="0" fontId="18" fillId="2" borderId="48" xfId="25" applyFont="1" applyFill="1" applyBorder="1" applyAlignment="1">
      <alignment horizontal="center" vertical="center" wrapText="1"/>
    </xf>
    <xf numFmtId="0" fontId="18" fillId="2" borderId="10" xfId="25" applyFont="1" applyFill="1" applyBorder="1" applyAlignment="1">
      <alignment horizontal="center" vertical="center" wrapText="1"/>
    </xf>
    <xf numFmtId="0" fontId="18" fillId="2" borderId="10" xfId="25" applyFont="1" applyFill="1" applyBorder="1" applyAlignment="1">
      <alignment horizontal="left" vertical="center" wrapText="1"/>
    </xf>
    <xf numFmtId="170" fontId="18" fillId="2" borderId="10" xfId="25" applyNumberFormat="1" applyFont="1" applyFill="1" applyBorder="1" applyAlignment="1">
      <alignment horizontal="center" vertical="center" wrapText="1"/>
    </xf>
    <xf numFmtId="170" fontId="18" fillId="2" borderId="0" xfId="25" applyNumberFormat="1" applyFont="1" applyFill="1" applyBorder="1" applyAlignment="1">
      <alignment horizontal="center" vertical="center" wrapText="1"/>
    </xf>
    <xf numFmtId="0" fontId="18" fillId="2" borderId="35" xfId="25" applyFont="1" applyFill="1" applyBorder="1" applyAlignment="1">
      <alignment horizontal="center" vertical="center" wrapText="1"/>
    </xf>
    <xf numFmtId="0" fontId="18" fillId="2" borderId="10" xfId="25" applyFont="1" applyFill="1" applyBorder="1" applyAlignment="1">
      <alignment vertical="center" wrapText="1"/>
    </xf>
    <xf numFmtId="0" fontId="18" fillId="2" borderId="16" xfId="25" applyFont="1" applyFill="1" applyBorder="1" applyAlignment="1">
      <alignment horizontal="center" vertical="center" wrapText="1"/>
    </xf>
    <xf numFmtId="167" fontId="18" fillId="2" borderId="10" xfId="25" applyNumberFormat="1" applyFont="1" applyFill="1" applyBorder="1" applyAlignment="1">
      <alignment horizontal="center" vertical="center" wrapText="1"/>
    </xf>
    <xf numFmtId="167" fontId="18" fillId="2" borderId="0" xfId="25" applyNumberFormat="1" applyFont="1" applyFill="1" applyBorder="1" applyAlignment="1">
      <alignment horizontal="center" vertical="center" wrapText="1"/>
    </xf>
    <xf numFmtId="0" fontId="6" fillId="2" borderId="10" xfId="25" applyFont="1" applyFill="1" applyBorder="1" applyAlignment="1">
      <alignment vertical="center" wrapText="1"/>
    </xf>
    <xf numFmtId="170" fontId="38" fillId="2" borderId="10" xfId="25" applyNumberFormat="1" applyFont="1" applyFill="1" applyBorder="1" applyAlignment="1">
      <alignment horizontal="center" vertical="center" wrapText="1"/>
    </xf>
    <xf numFmtId="170" fontId="38" fillId="2" borderId="0" xfId="25" applyNumberFormat="1" applyFont="1" applyFill="1" applyBorder="1" applyAlignment="1">
      <alignment horizontal="center" vertical="center" wrapText="1"/>
    </xf>
    <xf numFmtId="0" fontId="6" fillId="2" borderId="10" xfId="26" applyFont="1" applyFill="1" applyBorder="1" applyAlignment="1">
      <alignment horizontal="left" vertical="center" wrapText="1"/>
    </xf>
    <xf numFmtId="170" fontId="38" fillId="2" borderId="10" xfId="26" applyNumberFormat="1" applyFont="1" applyFill="1" applyBorder="1" applyAlignment="1">
      <alignment horizontal="center" vertical="center" wrapText="1"/>
    </xf>
    <xf numFmtId="0" fontId="21" fillId="2" borderId="0" xfId="25" applyFont="1" applyFill="1" applyAlignment="1">
      <alignment horizontal="left"/>
    </xf>
    <xf numFmtId="172" fontId="6" fillId="2" borderId="0" xfId="25" applyNumberFormat="1" applyFont="1" applyFill="1" applyAlignment="1">
      <alignment horizontal="left" vertical="center" wrapText="1"/>
    </xf>
    <xf numFmtId="0" fontId="6" fillId="2" borderId="0" xfId="25" applyFont="1" applyFill="1" applyAlignment="1">
      <alignment vertical="center" wrapText="1"/>
    </xf>
    <xf numFmtId="0" fontId="18" fillId="2" borderId="29" xfId="25" applyFont="1" applyFill="1" applyBorder="1" applyAlignment="1">
      <alignment horizontal="center" vertical="center" wrapText="1"/>
    </xf>
    <xf numFmtId="0" fontId="34" fillId="2" borderId="30" xfId="25" applyFont="1" applyFill="1" applyBorder="1" applyAlignment="1">
      <alignment vertical="center" wrapText="1"/>
    </xf>
    <xf numFmtId="0" fontId="29" fillId="2" borderId="30" xfId="26" applyFont="1" applyFill="1" applyBorder="1" applyAlignment="1">
      <alignment vertical="center" wrapText="1"/>
    </xf>
    <xf numFmtId="168" fontId="29" fillId="2" borderId="30" xfId="26" applyNumberFormat="1" applyFont="1" applyFill="1" applyBorder="1" applyAlignment="1">
      <alignment horizontal="center" vertical="center" wrapText="1"/>
    </xf>
    <xf numFmtId="4" fontId="29" fillId="2" borderId="30" xfId="26" applyNumberFormat="1" applyFont="1" applyFill="1" applyBorder="1" applyAlignment="1">
      <alignment horizontal="center" vertical="center" wrapText="1"/>
    </xf>
    <xf numFmtId="4" fontId="29" fillId="2" borderId="0" xfId="26" applyNumberFormat="1" applyFont="1" applyFill="1" applyBorder="1" applyAlignment="1">
      <alignment horizontal="center" vertical="center" wrapText="1"/>
    </xf>
    <xf numFmtId="0" fontId="29" fillId="2" borderId="0" xfId="25" applyFont="1" applyFill="1" applyAlignment="1">
      <alignment vertical="center" wrapText="1"/>
    </xf>
    <xf numFmtId="0" fontId="39" fillId="2" borderId="0" xfId="25" applyFont="1" applyFill="1"/>
    <xf numFmtId="0" fontId="34" fillId="2" borderId="10" xfId="25" applyFont="1" applyFill="1" applyBorder="1" applyAlignment="1">
      <alignment vertical="center" wrapText="1"/>
    </xf>
    <xf numFmtId="0" fontId="29" fillId="2" borderId="4" xfId="26" applyFont="1" applyFill="1" applyBorder="1" applyAlignment="1">
      <alignment vertical="center" wrapText="1"/>
    </xf>
    <xf numFmtId="168" fontId="29" fillId="2" borderId="4" xfId="26" applyNumberFormat="1" applyFont="1" applyFill="1" applyBorder="1" applyAlignment="1">
      <alignment horizontal="center" vertical="center" wrapText="1"/>
    </xf>
    <xf numFmtId="4" fontId="29" fillId="2" borderId="4" xfId="26" applyNumberFormat="1" applyFont="1" applyFill="1" applyBorder="1" applyAlignment="1">
      <alignment horizontal="center" vertical="center" wrapText="1"/>
    </xf>
    <xf numFmtId="0" fontId="29" fillId="2" borderId="10" xfId="26" applyFont="1" applyFill="1" applyBorder="1" applyAlignment="1">
      <alignment vertical="center" wrapText="1"/>
    </xf>
    <xf numFmtId="168" fontId="29" fillId="2" borderId="10" xfId="26" applyNumberFormat="1" applyFont="1" applyFill="1" applyBorder="1" applyAlignment="1">
      <alignment horizontal="center" vertical="center" wrapText="1"/>
    </xf>
    <xf numFmtId="4" fontId="29" fillId="2" borderId="10" xfId="26" applyNumberFormat="1" applyFont="1" applyFill="1" applyBorder="1" applyAlignment="1">
      <alignment horizontal="center" vertical="center" wrapText="1"/>
    </xf>
    <xf numFmtId="0" fontId="18" fillId="2" borderId="41" xfId="25" applyFont="1" applyFill="1" applyBorder="1" applyAlignment="1">
      <alignment horizontal="center" vertical="center" wrapText="1"/>
    </xf>
    <xf numFmtId="0" fontId="34" fillId="2" borderId="50" xfId="25" applyFont="1" applyFill="1" applyBorder="1" applyAlignment="1">
      <alignment vertical="center" wrapText="1"/>
    </xf>
    <xf numFmtId="0" fontId="29" fillId="2" borderId="50" xfId="26" applyFont="1" applyFill="1" applyBorder="1" applyAlignment="1">
      <alignment vertical="center" wrapText="1"/>
    </xf>
    <xf numFmtId="168" fontId="29" fillId="2" borderId="50" xfId="26" applyNumberFormat="1" applyFont="1" applyFill="1" applyBorder="1" applyAlignment="1">
      <alignment horizontal="center" vertical="center" wrapText="1"/>
    </xf>
    <xf numFmtId="4" fontId="29" fillId="2" borderId="50" xfId="26" applyNumberFormat="1" applyFont="1" applyFill="1" applyBorder="1" applyAlignment="1">
      <alignment horizontal="center" vertical="center" wrapText="1"/>
    </xf>
    <xf numFmtId="0" fontId="6" fillId="2" borderId="51" xfId="26" applyFont="1" applyFill="1" applyBorder="1" applyAlignment="1">
      <alignment horizontal="left" vertical="center" wrapText="1"/>
    </xf>
    <xf numFmtId="0" fontId="6" fillId="2" borderId="4" xfId="26" applyFont="1" applyFill="1" applyBorder="1" applyAlignment="1">
      <alignment horizontal="left" vertical="center" wrapText="1"/>
    </xf>
    <xf numFmtId="0" fontId="6" fillId="2" borderId="0" xfId="26" applyFont="1" applyFill="1" applyBorder="1" applyAlignment="1">
      <alignment horizontal="left" vertical="center" wrapText="1"/>
    </xf>
    <xf numFmtId="0" fontId="6" fillId="2" borderId="0" xfId="25" applyFont="1" applyFill="1" applyAlignment="1">
      <alignment horizontal="left" vertical="center" wrapText="1"/>
    </xf>
    <xf numFmtId="0" fontId="38" fillId="2" borderId="48" xfId="25" applyFont="1" applyFill="1" applyBorder="1" applyAlignment="1">
      <alignment horizontal="center" vertical="center" wrapText="1"/>
    </xf>
    <xf numFmtId="0" fontId="42" fillId="2" borderId="10" xfId="25" applyFont="1" applyFill="1" applyBorder="1" applyAlignment="1">
      <alignment vertical="center" wrapText="1"/>
    </xf>
    <xf numFmtId="0" fontId="38" fillId="2" borderId="4" xfId="26" applyFont="1" applyFill="1" applyBorder="1" applyAlignment="1">
      <alignment horizontal="left" vertical="center" wrapText="1"/>
    </xf>
    <xf numFmtId="0" fontId="38" fillId="2" borderId="0" xfId="25" applyFont="1" applyFill="1" applyAlignment="1">
      <alignment vertical="center" wrapText="1"/>
    </xf>
    <xf numFmtId="0" fontId="43" fillId="2" borderId="0" xfId="25" applyFont="1" applyFill="1"/>
    <xf numFmtId="0" fontId="18" fillId="2" borderId="51" xfId="25" applyFont="1" applyFill="1" applyBorder="1" applyAlignment="1">
      <alignment horizontal="center" vertical="center" wrapText="1"/>
    </xf>
    <xf numFmtId="0" fontId="18" fillId="2" borderId="4" xfId="25" applyFont="1" applyFill="1" applyBorder="1" applyAlignment="1">
      <alignment vertical="center" wrapText="1"/>
    </xf>
    <xf numFmtId="170" fontId="18" fillId="2" borderId="4" xfId="25" applyNumberFormat="1" applyFont="1" applyFill="1" applyBorder="1" applyAlignment="1">
      <alignment horizontal="center" vertical="center" wrapText="1"/>
    </xf>
    <xf numFmtId="0" fontId="18" fillId="2" borderId="4" xfId="25" applyFont="1" applyFill="1" applyBorder="1" applyAlignment="1">
      <alignment horizontal="center" vertical="center" wrapText="1"/>
    </xf>
    <xf numFmtId="170" fontId="38" fillId="2" borderId="4" xfId="25" applyNumberFormat="1" applyFont="1" applyFill="1" applyBorder="1" applyAlignment="1">
      <alignment horizontal="center" vertical="center" wrapText="1"/>
    </xf>
    <xf numFmtId="170" fontId="18" fillId="0" borderId="4" xfId="25" applyNumberFormat="1" applyFont="1" applyFill="1" applyBorder="1" applyAlignment="1">
      <alignment horizontal="center" vertical="center" wrapText="1"/>
    </xf>
    <xf numFmtId="0" fontId="6" fillId="2" borderId="0" xfId="25" applyFont="1" applyFill="1" applyBorder="1" applyAlignment="1">
      <alignment horizontal="left" vertical="center" wrapText="1"/>
    </xf>
    <xf numFmtId="0" fontId="38" fillId="2" borderId="0" xfId="25" applyFont="1" applyFill="1" applyBorder="1" applyAlignment="1">
      <alignment vertical="center" wrapText="1"/>
    </xf>
    <xf numFmtId="0" fontId="29" fillId="2" borderId="48" xfId="25" applyFont="1" applyFill="1" applyBorder="1" applyAlignment="1">
      <alignment horizontal="center" vertical="center" wrapText="1"/>
    </xf>
    <xf numFmtId="0" fontId="16" fillId="2" borderId="0" xfId="25" applyFont="1" applyFill="1" applyBorder="1" applyAlignment="1">
      <alignment vertical="center"/>
    </xf>
    <xf numFmtId="0" fontId="29" fillId="2" borderId="10" xfId="25" applyFont="1" applyFill="1" applyBorder="1" applyAlignment="1">
      <alignment horizontal="center" vertical="center" wrapText="1"/>
    </xf>
    <xf numFmtId="0" fontId="29" fillId="2" borderId="10" xfId="25" applyFont="1" applyFill="1" applyBorder="1" applyAlignment="1">
      <alignment vertical="center" wrapText="1"/>
    </xf>
    <xf numFmtId="0" fontId="38" fillId="2" borderId="10" xfId="25" applyFont="1" applyFill="1" applyBorder="1" applyAlignment="1">
      <alignment vertical="center" wrapText="1"/>
    </xf>
    <xf numFmtId="170" fontId="29" fillId="2" borderId="10" xfId="25" applyNumberFormat="1" applyFont="1" applyFill="1" applyBorder="1" applyAlignment="1">
      <alignment horizontal="center" vertical="center" wrapText="1"/>
    </xf>
    <xf numFmtId="170" fontId="29" fillId="2" borderId="0" xfId="25" applyNumberFormat="1" applyFont="1" applyFill="1" applyBorder="1" applyAlignment="1">
      <alignment horizontal="center" vertical="center" wrapText="1"/>
    </xf>
    <xf numFmtId="0" fontId="29" fillId="2" borderId="0" xfId="25" applyFont="1" applyFill="1" applyBorder="1" applyAlignment="1">
      <alignment vertical="center" wrapText="1"/>
    </xf>
    <xf numFmtId="0" fontId="29" fillId="2" borderId="0" xfId="25" applyFont="1" applyFill="1"/>
    <xf numFmtId="0" fontId="6" fillId="2" borderId="10" xfId="26" applyFont="1" applyFill="1" applyBorder="1" applyAlignment="1">
      <alignment vertical="center" wrapText="1"/>
    </xf>
    <xf numFmtId="170" fontId="6" fillId="2" borderId="10" xfId="26" applyNumberFormat="1" applyFont="1" applyFill="1" applyBorder="1" applyAlignment="1">
      <alignment horizontal="center" vertical="center" wrapText="1"/>
    </xf>
    <xf numFmtId="170" fontId="6" fillId="2" borderId="0" xfId="26" applyNumberFormat="1" applyFont="1" applyFill="1" applyBorder="1" applyAlignment="1">
      <alignment horizontal="center" vertical="center" wrapText="1"/>
    </xf>
    <xf numFmtId="4" fontId="45" fillId="5" borderId="0" xfId="26" applyNumberFormat="1" applyFont="1" applyFill="1"/>
    <xf numFmtId="164" fontId="6" fillId="2" borderId="0" xfId="25" applyNumberFormat="1" applyFont="1" applyFill="1" applyAlignment="1">
      <alignment vertical="center" wrapText="1"/>
    </xf>
    <xf numFmtId="164" fontId="46" fillId="2" borderId="0" xfId="26" applyNumberFormat="1" applyFont="1" applyFill="1"/>
    <xf numFmtId="0" fontId="46" fillId="2" borderId="0" xfId="26" applyFont="1" applyFill="1"/>
    <xf numFmtId="0" fontId="29" fillId="2" borderId="48" xfId="26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vertical="center" wrapText="1"/>
    </xf>
    <xf numFmtId="170" fontId="29" fillId="2" borderId="10" xfId="26" applyNumberFormat="1" applyFont="1" applyFill="1" applyBorder="1" applyAlignment="1">
      <alignment horizontal="center" vertical="center" wrapText="1"/>
    </xf>
    <xf numFmtId="170" fontId="29" fillId="2" borderId="0" xfId="26" applyNumberFormat="1" applyFont="1" applyFill="1" applyBorder="1" applyAlignment="1">
      <alignment horizontal="center" vertical="center" wrapText="1"/>
    </xf>
    <xf numFmtId="170" fontId="47" fillId="2" borderId="0" xfId="26" applyNumberFormat="1" applyFont="1" applyFill="1"/>
    <xf numFmtId="0" fontId="47" fillId="2" borderId="0" xfId="26" applyFont="1" applyFill="1"/>
    <xf numFmtId="170" fontId="46" fillId="2" borderId="0" xfId="26" applyNumberFormat="1" applyFont="1" applyFill="1"/>
    <xf numFmtId="0" fontId="6" fillId="2" borderId="52" xfId="25" applyFont="1" applyFill="1" applyBorder="1" applyAlignment="1">
      <alignment horizontal="center" vertical="center" wrapText="1"/>
    </xf>
    <xf numFmtId="0" fontId="13" fillId="2" borderId="53" xfId="25" applyFont="1" applyFill="1" applyBorder="1" applyAlignment="1">
      <alignment vertical="center" wrapText="1"/>
    </xf>
    <xf numFmtId="0" fontId="6" fillId="2" borderId="30" xfId="26" applyFont="1" applyFill="1" applyBorder="1" applyAlignment="1">
      <alignment vertical="center" wrapText="1"/>
    </xf>
    <xf numFmtId="170" fontId="6" fillId="2" borderId="53" xfId="25" applyNumberFormat="1" applyFont="1" applyFill="1" applyBorder="1" applyAlignment="1">
      <alignment horizontal="center" vertical="center" wrapText="1"/>
    </xf>
    <xf numFmtId="170" fontId="6" fillId="2" borderId="0" xfId="25" applyNumberFormat="1" applyFont="1" applyFill="1" applyBorder="1" applyAlignment="1">
      <alignment horizontal="center" vertical="center" wrapText="1"/>
    </xf>
    <xf numFmtId="171" fontId="6" fillId="2" borderId="0" xfId="25" applyNumberFormat="1" applyFont="1" applyFill="1" applyBorder="1" applyAlignment="1">
      <alignment vertical="center" wrapText="1"/>
    </xf>
    <xf numFmtId="173" fontId="6" fillId="2" borderId="0" xfId="25" applyNumberFormat="1" applyFont="1" applyFill="1" applyAlignment="1">
      <alignment vertical="center" wrapText="1"/>
    </xf>
    <xf numFmtId="0" fontId="21" fillId="2" borderId="0" xfId="25" applyFont="1" applyFill="1"/>
    <xf numFmtId="0" fontId="10" fillId="2" borderId="10" xfId="25" applyFont="1" applyFill="1" applyBorder="1" applyAlignment="1">
      <alignment vertical="center" wrapText="1"/>
    </xf>
    <xf numFmtId="0" fontId="18" fillId="2" borderId="10" xfId="26" applyFont="1" applyFill="1" applyBorder="1" applyAlignment="1">
      <alignment vertical="center" wrapText="1"/>
    </xf>
    <xf numFmtId="174" fontId="18" fillId="2" borderId="0" xfId="25" applyNumberFormat="1" applyFont="1" applyFill="1" applyBorder="1" applyAlignment="1">
      <alignment horizontal="center" vertical="center" wrapText="1"/>
    </xf>
    <xf numFmtId="171" fontId="18" fillId="2" borderId="0" xfId="25" applyNumberFormat="1" applyFont="1" applyFill="1" applyBorder="1" applyAlignment="1">
      <alignment vertical="center" wrapText="1"/>
    </xf>
    <xf numFmtId="0" fontId="6" fillId="2" borderId="41" xfId="25" applyFont="1" applyFill="1" applyBorder="1" applyAlignment="1">
      <alignment horizontal="center" vertical="center" wrapText="1"/>
    </xf>
    <xf numFmtId="0" fontId="13" fillId="2" borderId="50" xfId="25" applyFont="1" applyFill="1" applyBorder="1" applyAlignment="1">
      <alignment vertical="center" wrapText="1"/>
    </xf>
    <xf numFmtId="0" fontId="6" fillId="2" borderId="50" xfId="26" applyFont="1" applyFill="1" applyBorder="1" applyAlignment="1">
      <alignment vertical="center" wrapText="1"/>
    </xf>
    <xf numFmtId="170" fontId="6" fillId="2" borderId="50" xfId="25" applyNumberFormat="1" applyFont="1" applyFill="1" applyBorder="1" applyAlignment="1">
      <alignment horizontal="center" vertical="center" wrapText="1"/>
    </xf>
    <xf numFmtId="0" fontId="48" fillId="6" borderId="49" xfId="25" applyFont="1" applyFill="1" applyBorder="1" applyAlignment="1">
      <alignment horizontal="center" vertical="center" wrapText="1"/>
    </xf>
    <xf numFmtId="0" fontId="49" fillId="6" borderId="1" xfId="25" applyFont="1" applyFill="1" applyBorder="1" applyAlignment="1">
      <alignment vertical="center" wrapText="1"/>
    </xf>
    <xf numFmtId="0" fontId="50" fillId="6" borderId="1" xfId="25" applyFont="1" applyFill="1" applyBorder="1" applyAlignment="1">
      <alignment vertical="center" wrapText="1"/>
    </xf>
    <xf numFmtId="170" fontId="48" fillId="6" borderId="1" xfId="25" applyNumberFormat="1" applyFont="1" applyFill="1" applyBorder="1" applyAlignment="1">
      <alignment horizontal="center" vertical="center" wrapText="1"/>
    </xf>
    <xf numFmtId="170" fontId="48" fillId="6" borderId="54" xfId="25" applyNumberFormat="1" applyFont="1" applyFill="1" applyBorder="1" applyAlignment="1">
      <alignment horizontal="center" vertical="center" wrapText="1"/>
    </xf>
    <xf numFmtId="170" fontId="48" fillId="6" borderId="0" xfId="25" applyNumberFormat="1" applyFont="1" applyFill="1" applyBorder="1" applyAlignment="1">
      <alignment horizontal="center" vertical="center" wrapText="1"/>
    </xf>
    <xf numFmtId="0" fontId="49" fillId="0" borderId="0" xfId="25" applyFont="1" applyFill="1" applyBorder="1" applyAlignment="1">
      <alignment vertical="center" wrapText="1"/>
    </xf>
    <xf numFmtId="0" fontId="49" fillId="0" borderId="0" xfId="25" applyFont="1" applyFill="1" applyAlignment="1">
      <alignment vertical="center" wrapText="1"/>
    </xf>
    <xf numFmtId="0" fontId="49" fillId="0" borderId="0" xfId="25" applyFont="1" applyFill="1"/>
    <xf numFmtId="0" fontId="51" fillId="6" borderId="48" xfId="26" applyFont="1" applyFill="1" applyBorder="1" applyAlignment="1">
      <alignment horizontal="center" vertical="center" wrapText="1"/>
    </xf>
    <xf numFmtId="0" fontId="50" fillId="6" borderId="10" xfId="26" applyFont="1" applyFill="1" applyBorder="1" applyAlignment="1">
      <alignment vertical="center" wrapText="1"/>
    </xf>
    <xf numFmtId="0" fontId="6" fillId="6" borderId="10" xfId="26" applyFont="1" applyFill="1" applyBorder="1" applyAlignment="1">
      <alignment vertical="center" wrapText="1"/>
    </xf>
    <xf numFmtId="170" fontId="52" fillId="3" borderId="10" xfId="26" applyNumberFormat="1" applyFont="1" applyFill="1" applyBorder="1" applyAlignment="1">
      <alignment horizontal="center" vertical="center" wrapText="1"/>
    </xf>
    <xf numFmtId="170" fontId="52" fillId="6" borderId="10" xfId="26" applyNumberFormat="1" applyFont="1" applyFill="1" applyBorder="1" applyAlignment="1">
      <alignment horizontal="center" vertical="center" wrapText="1"/>
    </xf>
    <xf numFmtId="170" fontId="52" fillId="6" borderId="55" xfId="26" applyNumberFormat="1" applyFont="1" applyFill="1" applyBorder="1" applyAlignment="1">
      <alignment horizontal="center" vertical="center" wrapText="1"/>
    </xf>
    <xf numFmtId="170" fontId="52" fillId="6" borderId="0" xfId="26" applyNumberFormat="1" applyFont="1" applyFill="1" applyBorder="1" applyAlignment="1">
      <alignment horizontal="center" vertical="center" wrapText="1"/>
    </xf>
    <xf numFmtId="170" fontId="53" fillId="0" borderId="0" xfId="26" applyNumberFormat="1" applyFont="1"/>
    <xf numFmtId="0" fontId="46" fillId="0" borderId="0" xfId="26" applyFont="1"/>
    <xf numFmtId="0" fontId="51" fillId="6" borderId="41" xfId="26" applyFont="1" applyFill="1" applyBorder="1" applyAlignment="1">
      <alignment horizontal="center" vertical="center" wrapText="1"/>
    </xf>
    <xf numFmtId="0" fontId="50" fillId="6" borderId="50" xfId="26" applyFont="1" applyFill="1" applyBorder="1" applyAlignment="1">
      <alignment vertical="center" wrapText="1"/>
    </xf>
    <xf numFmtId="170" fontId="46" fillId="0" borderId="0" xfId="26" applyNumberFormat="1" applyFont="1"/>
    <xf numFmtId="0" fontId="52" fillId="0" borderId="4" xfId="25" applyFont="1" applyFill="1" applyBorder="1" applyAlignment="1">
      <alignment horizontal="center" vertical="center" wrapText="1"/>
    </xf>
    <xf numFmtId="0" fontId="14" fillId="0" borderId="4" xfId="25" applyFont="1" applyFill="1" applyBorder="1" applyAlignment="1">
      <alignment vertical="center" wrapText="1"/>
    </xf>
    <xf numFmtId="0" fontId="50" fillId="0" borderId="30" xfId="26" applyFont="1" applyBorder="1" applyAlignment="1">
      <alignment vertical="center" wrapText="1"/>
    </xf>
    <xf numFmtId="170" fontId="52" fillId="0" borderId="53" xfId="25" applyNumberFormat="1" applyFont="1" applyFill="1" applyBorder="1" applyAlignment="1">
      <alignment horizontal="center" vertical="center" wrapText="1"/>
    </xf>
    <xf numFmtId="170" fontId="52" fillId="4" borderId="56" xfId="25" applyNumberFormat="1" applyFont="1" applyFill="1" applyBorder="1" applyAlignment="1">
      <alignment horizontal="center" vertical="center" wrapText="1"/>
    </xf>
    <xf numFmtId="170" fontId="52" fillId="4" borderId="0" xfId="25" applyNumberFormat="1" applyFont="1" applyFill="1" applyBorder="1" applyAlignment="1">
      <alignment horizontal="center" vertical="center" wrapText="1"/>
    </xf>
    <xf numFmtId="171" fontId="6" fillId="0" borderId="0" xfId="25" applyNumberFormat="1" applyFont="1" applyFill="1" applyBorder="1" applyAlignment="1">
      <alignment horizontal="left" vertical="center" wrapText="1"/>
    </xf>
    <xf numFmtId="171" fontId="50" fillId="0" borderId="0" xfId="25" applyNumberFormat="1" applyFont="1" applyFill="1" applyAlignment="1">
      <alignment vertical="center" wrapText="1"/>
    </xf>
    <xf numFmtId="0" fontId="31" fillId="0" borderId="0" xfId="25" applyFont="1" applyFill="1"/>
    <xf numFmtId="0" fontId="51" fillId="2" borderId="48" xfId="25" applyFont="1" applyFill="1" applyBorder="1" applyAlignment="1">
      <alignment horizontal="center" vertical="center" wrapText="1"/>
    </xf>
    <xf numFmtId="0" fontId="12" fillId="0" borderId="10" xfId="25" applyFont="1" applyFill="1" applyBorder="1" applyAlignment="1">
      <alignment vertical="center" wrapText="1"/>
    </xf>
    <xf numFmtId="0" fontId="54" fillId="0" borderId="10" xfId="26" applyFont="1" applyBorder="1" applyAlignment="1">
      <alignment vertical="center" wrapText="1"/>
    </xf>
    <xf numFmtId="170" fontId="51" fillId="0" borderId="10" xfId="25" applyNumberFormat="1" applyFont="1" applyFill="1" applyBorder="1" applyAlignment="1">
      <alignment horizontal="center" vertical="center" wrapText="1"/>
    </xf>
    <xf numFmtId="170" fontId="51" fillId="0" borderId="0" xfId="25" applyNumberFormat="1" applyFont="1" applyFill="1" applyBorder="1" applyAlignment="1">
      <alignment horizontal="center" vertical="center" wrapText="1"/>
    </xf>
    <xf numFmtId="171" fontId="18" fillId="0" borderId="0" xfId="25" applyNumberFormat="1" applyFont="1" applyFill="1" applyBorder="1" applyAlignment="1">
      <alignment horizontal="left" vertical="center" wrapText="1"/>
    </xf>
    <xf numFmtId="171" fontId="54" fillId="0" borderId="0" xfId="25" applyNumberFormat="1" applyFont="1" applyFill="1" applyAlignment="1">
      <alignment vertical="center" wrapText="1"/>
    </xf>
    <xf numFmtId="0" fontId="28" fillId="0" borderId="0" xfId="25" applyFont="1" applyFill="1"/>
    <xf numFmtId="0" fontId="52" fillId="0" borderId="41" xfId="25" applyFont="1" applyFill="1" applyBorder="1" applyAlignment="1">
      <alignment horizontal="center" vertical="center" wrapText="1"/>
    </xf>
    <xf numFmtId="0" fontId="14" fillId="0" borderId="50" xfId="25" applyFont="1" applyFill="1" applyBorder="1" applyAlignment="1">
      <alignment vertical="center" wrapText="1"/>
    </xf>
    <xf numFmtId="0" fontId="50" fillId="0" borderId="50" xfId="26" applyFont="1" applyBorder="1" applyAlignment="1">
      <alignment vertical="center" wrapText="1"/>
    </xf>
    <xf numFmtId="170" fontId="52" fillId="0" borderId="50" xfId="25" applyNumberFormat="1" applyFont="1" applyFill="1" applyBorder="1" applyAlignment="1">
      <alignment horizontal="center" vertical="center" wrapText="1"/>
    </xf>
    <xf numFmtId="170" fontId="52" fillId="0" borderId="0" xfId="25" applyNumberFormat="1" applyFont="1" applyFill="1" applyBorder="1" applyAlignment="1">
      <alignment horizontal="center" vertical="center" wrapText="1"/>
    </xf>
    <xf numFmtId="0" fontId="18" fillId="2" borderId="0" xfId="25" applyFont="1" applyFill="1" applyAlignment="1">
      <alignment horizontal="center" vertical="center" wrapText="1"/>
    </xf>
    <xf numFmtId="2" fontId="22" fillId="2" borderId="0" xfId="25" applyNumberFormat="1" applyFont="1" applyFill="1" applyAlignment="1">
      <alignment vertical="center" wrapText="1"/>
    </xf>
    <xf numFmtId="0" fontId="21" fillId="2" borderId="0" xfId="26" applyFont="1" applyFill="1" applyAlignment="1">
      <alignment vertical="center" wrapText="1"/>
    </xf>
    <xf numFmtId="175" fontId="21" fillId="2" borderId="0" xfId="26" applyNumberFormat="1" applyFont="1" applyFill="1" applyAlignment="1">
      <alignment vertical="center" wrapText="1"/>
    </xf>
    <xf numFmtId="0" fontId="7" fillId="2" borderId="0" xfId="26" applyFont="1" applyFill="1"/>
    <xf numFmtId="0" fontId="56" fillId="0" borderId="0" xfId="6" applyFont="1" applyFill="1" applyAlignment="1">
      <alignment horizontal="center" vertical="center"/>
    </xf>
    <xf numFmtId="0" fontId="56" fillId="0" borderId="0" xfId="6" applyFont="1" applyFill="1" applyBorder="1" applyAlignment="1">
      <alignment horizontal="justify" vertical="center" wrapText="1"/>
    </xf>
    <xf numFmtId="0" fontId="57" fillId="0" borderId="0" xfId="6" applyFont="1" applyFill="1" applyAlignment="1">
      <alignment horizontal="justify" vertical="center"/>
    </xf>
    <xf numFmtId="0" fontId="56" fillId="0" borderId="0" xfId="6" applyFont="1" applyFill="1" applyAlignment="1">
      <alignment horizontal="justify" vertical="center"/>
    </xf>
    <xf numFmtId="0" fontId="51" fillId="0" borderId="9" xfId="13" applyFont="1" applyBorder="1" applyAlignment="1">
      <alignment horizontal="center" vertical="center" wrapText="1"/>
    </xf>
    <xf numFmtId="0" fontId="51" fillId="0" borderId="1" xfId="13" applyFont="1" applyBorder="1" applyAlignment="1">
      <alignment horizontal="center" vertical="center" wrapText="1"/>
    </xf>
    <xf numFmtId="0" fontId="19" fillId="7" borderId="10" xfId="13" applyFont="1" applyFill="1" applyBorder="1" applyAlignment="1">
      <alignment horizontal="center" vertical="center" wrapText="1"/>
    </xf>
    <xf numFmtId="0" fontId="52" fillId="7" borderId="10" xfId="13" applyFont="1" applyFill="1" applyBorder="1" applyAlignment="1">
      <alignment vertical="center" wrapText="1"/>
    </xf>
    <xf numFmtId="0" fontId="18" fillId="7" borderId="10" xfId="13" applyFont="1" applyFill="1" applyBorder="1" applyAlignment="1">
      <alignment vertical="center" wrapText="1"/>
    </xf>
    <xf numFmtId="166" fontId="19" fillId="7" borderId="10" xfId="13" applyNumberFormat="1" applyFont="1" applyFill="1" applyBorder="1" applyAlignment="1">
      <alignment horizontal="center" vertical="center" wrapText="1"/>
    </xf>
    <xf numFmtId="166" fontId="19" fillId="8" borderId="10" xfId="13" applyNumberFormat="1" applyFont="1" applyFill="1" applyBorder="1" applyAlignment="1">
      <alignment horizontal="center" vertical="center" wrapText="1"/>
    </xf>
    <xf numFmtId="4" fontId="19" fillId="7" borderId="10" xfId="13" applyNumberFormat="1" applyFont="1" applyFill="1" applyBorder="1" applyAlignment="1">
      <alignment horizontal="center" vertical="center" wrapText="1"/>
    </xf>
    <xf numFmtId="166" fontId="55" fillId="7" borderId="10" xfId="13" applyNumberFormat="1" applyFont="1" applyFill="1" applyBorder="1" applyAlignment="1">
      <alignment horizontal="center" vertical="center" wrapText="1"/>
    </xf>
    <xf numFmtId="0" fontId="19" fillId="2" borderId="47" xfId="13" applyFont="1" applyFill="1" applyBorder="1" applyAlignment="1">
      <alignment horizontal="center" vertical="center" wrapText="1"/>
    </xf>
    <xf numFmtId="0" fontId="14" fillId="2" borderId="57" xfId="13" applyFont="1" applyFill="1" applyBorder="1" applyAlignment="1">
      <alignment vertical="center" wrapText="1"/>
    </xf>
    <xf numFmtId="0" fontId="54" fillId="7" borderId="57" xfId="13" applyFont="1" applyFill="1" applyBorder="1" applyAlignment="1">
      <alignment vertical="center" wrapText="1"/>
    </xf>
    <xf numFmtId="166" fontId="19" fillId="7" borderId="57" xfId="13" applyNumberFormat="1" applyFont="1" applyFill="1" applyBorder="1" applyAlignment="1">
      <alignment horizontal="center" vertical="center" wrapText="1"/>
    </xf>
    <xf numFmtId="166" fontId="19" fillId="8" borderId="57" xfId="13" applyNumberFormat="1" applyFont="1" applyFill="1" applyBorder="1" applyAlignment="1">
      <alignment horizontal="center" vertical="center" wrapText="1"/>
    </xf>
    <xf numFmtId="0" fontId="17" fillId="2" borderId="29" xfId="13" applyFont="1" applyFill="1" applyBorder="1" applyAlignment="1">
      <alignment horizontal="center" vertical="center" wrapText="1"/>
    </xf>
    <xf numFmtId="0" fontId="58" fillId="2" borderId="30" xfId="13" applyFont="1" applyFill="1" applyBorder="1" applyAlignment="1">
      <alignment vertical="center" wrapText="1"/>
    </xf>
    <xf numFmtId="0" fontId="29" fillId="7" borderId="30" xfId="13" applyFont="1" applyFill="1" applyBorder="1" applyAlignment="1">
      <alignment vertical="center" wrapText="1"/>
    </xf>
    <xf numFmtId="176" fontId="48" fillId="7" borderId="30" xfId="13" applyNumberFormat="1" applyFont="1" applyFill="1" applyBorder="1" applyAlignment="1">
      <alignment horizontal="center" vertical="center" wrapText="1"/>
    </xf>
    <xf numFmtId="176" fontId="48" fillId="7" borderId="9" xfId="13" applyNumberFormat="1" applyFont="1" applyFill="1" applyBorder="1" applyAlignment="1">
      <alignment horizontal="center" vertical="center" wrapText="1"/>
    </xf>
    <xf numFmtId="0" fontId="17" fillId="8" borderId="30" xfId="13" applyFont="1" applyFill="1" applyBorder="1" applyAlignment="1">
      <alignment horizontal="center" vertical="center" wrapText="1"/>
    </xf>
    <xf numFmtId="0" fontId="17" fillId="7" borderId="31" xfId="13" applyFont="1" applyFill="1" applyBorder="1" applyAlignment="1">
      <alignment horizontal="center" vertical="center" wrapText="1"/>
    </xf>
    <xf numFmtId="0" fontId="17" fillId="2" borderId="49" xfId="13" applyFont="1" applyFill="1" applyBorder="1" applyAlignment="1">
      <alignment horizontal="center" vertical="center" wrapText="1"/>
    </xf>
    <xf numFmtId="0" fontId="58" fillId="2" borderId="1" xfId="13" applyFont="1" applyFill="1" applyBorder="1" applyAlignment="1">
      <alignment vertical="center" wrapText="1"/>
    </xf>
    <xf numFmtId="0" fontId="29" fillId="7" borderId="9" xfId="13" applyFont="1" applyFill="1" applyBorder="1" applyAlignment="1">
      <alignment vertical="center" wrapText="1"/>
    </xf>
    <xf numFmtId="176" fontId="48" fillId="8" borderId="9" xfId="13" applyNumberFormat="1" applyFont="1" applyFill="1" applyBorder="1" applyAlignment="1">
      <alignment horizontal="center" vertical="center" wrapText="1"/>
    </xf>
    <xf numFmtId="0" fontId="17" fillId="7" borderId="1" xfId="13" applyFont="1" applyFill="1" applyBorder="1" applyAlignment="1">
      <alignment horizontal="center" vertical="center" wrapText="1"/>
    </xf>
    <xf numFmtId="0" fontId="17" fillId="7" borderId="54" xfId="13" applyFont="1" applyFill="1" applyBorder="1" applyAlignment="1">
      <alignment horizontal="center" vertical="center" wrapText="1"/>
    </xf>
    <xf numFmtId="0" fontId="17" fillId="2" borderId="48" xfId="13" applyFont="1" applyFill="1" applyBorder="1" applyAlignment="1">
      <alignment horizontal="center" vertical="center" wrapText="1"/>
    </xf>
    <xf numFmtId="0" fontId="58" fillId="2" borderId="10" xfId="13" applyFont="1" applyFill="1" applyBorder="1" applyAlignment="1">
      <alignment vertical="center" wrapText="1"/>
    </xf>
    <xf numFmtId="0" fontId="50" fillId="9" borderId="10" xfId="13" applyFont="1" applyFill="1" applyBorder="1" applyAlignment="1">
      <alignment vertical="center" wrapText="1"/>
    </xf>
    <xf numFmtId="176" fontId="48" fillId="7" borderId="10" xfId="13" applyNumberFormat="1" applyFont="1" applyFill="1" applyBorder="1" applyAlignment="1">
      <alignment horizontal="center" vertical="center" wrapText="1"/>
    </xf>
    <xf numFmtId="176" fontId="13" fillId="8" borderId="10" xfId="13" applyNumberFormat="1" applyFont="1" applyFill="1" applyBorder="1" applyAlignment="1">
      <alignment horizontal="center" vertical="center" wrapText="1"/>
    </xf>
    <xf numFmtId="0" fontId="17" fillId="7" borderId="10" xfId="13" applyFont="1" applyFill="1" applyBorder="1" applyAlignment="1">
      <alignment horizontal="center" vertical="center" wrapText="1"/>
    </xf>
    <xf numFmtId="176" fontId="55" fillId="7" borderId="55" xfId="13" applyNumberFormat="1" applyFont="1" applyFill="1" applyBorder="1" applyAlignment="1">
      <alignment horizontal="center" vertical="center" wrapText="1"/>
    </xf>
    <xf numFmtId="0" fontId="19" fillId="2" borderId="35" xfId="13" applyFont="1" applyFill="1" applyBorder="1" applyAlignment="1">
      <alignment horizontal="center" vertical="center" wrapText="1"/>
    </xf>
    <xf numFmtId="0" fontId="14" fillId="2" borderId="9" xfId="13" applyFont="1" applyFill="1" applyBorder="1" applyAlignment="1">
      <alignment vertical="center" wrapText="1"/>
    </xf>
    <xf numFmtId="0" fontId="50" fillId="9" borderId="9" xfId="13" applyFont="1" applyFill="1" applyBorder="1" applyAlignment="1">
      <alignment vertical="center" wrapText="1"/>
    </xf>
    <xf numFmtId="2" fontId="55" fillId="7" borderId="9" xfId="13" applyNumberFormat="1" applyFont="1" applyFill="1" applyBorder="1" applyAlignment="1">
      <alignment horizontal="center" vertical="center" wrapText="1"/>
    </xf>
    <xf numFmtId="2" fontId="55" fillId="7" borderId="36" xfId="13" applyNumberFormat="1" applyFont="1" applyFill="1" applyBorder="1" applyAlignment="1">
      <alignment horizontal="center" vertical="center" wrapText="1"/>
    </xf>
    <xf numFmtId="0" fontId="19" fillId="2" borderId="48" xfId="13" applyFont="1" applyFill="1" applyBorder="1" applyAlignment="1">
      <alignment horizontal="center" vertical="center" wrapText="1"/>
    </xf>
    <xf numFmtId="0" fontId="14" fillId="2" borderId="10" xfId="13" applyFont="1" applyFill="1" applyBorder="1" applyAlignment="1">
      <alignment vertical="center" wrapText="1"/>
    </xf>
    <xf numFmtId="0" fontId="54" fillId="7" borderId="10" xfId="13" applyFont="1" applyFill="1" applyBorder="1" applyAlignment="1">
      <alignment vertical="center" wrapText="1"/>
    </xf>
    <xf numFmtId="2" fontId="19" fillId="7" borderId="10" xfId="13" applyNumberFormat="1" applyFont="1" applyFill="1" applyBorder="1" applyAlignment="1">
      <alignment horizontal="center" vertical="center" wrapText="1"/>
    </xf>
    <xf numFmtId="2" fontId="19" fillId="7" borderId="55" xfId="13" applyNumberFormat="1" applyFont="1" applyFill="1" applyBorder="1" applyAlignment="1">
      <alignment horizontal="center" vertical="center" wrapText="1"/>
    </xf>
    <xf numFmtId="0" fontId="55" fillId="0" borderId="41" xfId="13" applyFont="1" applyBorder="1" applyAlignment="1">
      <alignment horizontal="center" vertical="center" wrapText="1"/>
    </xf>
    <xf numFmtId="0" fontId="14" fillId="0" borderId="50" xfId="13" applyFont="1" applyBorder="1" applyAlignment="1">
      <alignment vertical="center" wrapText="1"/>
    </xf>
    <xf numFmtId="0" fontId="50" fillId="7" borderId="50" xfId="13" applyFont="1" applyFill="1" applyBorder="1" applyAlignment="1">
      <alignment vertical="center" wrapText="1"/>
    </xf>
    <xf numFmtId="2" fontId="55" fillId="7" borderId="50" xfId="13" applyNumberFormat="1" applyFont="1" applyFill="1" applyBorder="1" applyAlignment="1">
      <alignment horizontal="center" vertical="center" wrapText="1"/>
    </xf>
    <xf numFmtId="2" fontId="55" fillId="7" borderId="58" xfId="13" applyNumberFormat="1" applyFont="1" applyFill="1" applyBorder="1" applyAlignment="1">
      <alignment horizontal="center" vertical="center" wrapText="1"/>
    </xf>
    <xf numFmtId="0" fontId="19" fillId="0" borderId="0" xfId="13" applyFont="1" applyAlignment="1">
      <alignment horizontal="center"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0" fontId="11" fillId="0" borderId="0" xfId="6" applyFill="1" applyAlignment="1">
      <alignment horizontal="center"/>
    </xf>
    <xf numFmtId="49" fontId="10" fillId="0" borderId="0" xfId="22" applyNumberFormat="1" applyFont="1" applyFill="1" applyBorder="1" applyAlignment="1">
      <alignment horizontal="center" vertical="center"/>
    </xf>
    <xf numFmtId="0" fontId="13" fillId="0" borderId="0" xfId="22" applyFont="1" applyBorder="1" applyAlignment="1">
      <alignment vertical="center" wrapText="1"/>
    </xf>
    <xf numFmtId="0" fontId="13" fillId="0" borderId="0" xfId="22" applyFont="1" applyBorder="1" applyAlignment="1">
      <alignment horizontal="center" vertical="center" wrapText="1"/>
    </xf>
    <xf numFmtId="0" fontId="10" fillId="0" borderId="0" xfId="22" applyFont="1" applyFill="1" applyBorder="1" applyAlignment="1">
      <alignment horizontal="center" vertical="center" wrapText="1"/>
    </xf>
    <xf numFmtId="0" fontId="10" fillId="0" borderId="0" xfId="22" applyFont="1" applyFill="1" applyBorder="1" applyAlignment="1">
      <alignment horizontal="center" vertical="center"/>
    </xf>
    <xf numFmtId="3" fontId="13" fillId="0" borderId="0" xfId="22" applyNumberFormat="1" applyFont="1" applyFill="1" applyBorder="1" applyAlignment="1">
      <alignment horizontal="center" vertical="center"/>
    </xf>
    <xf numFmtId="3" fontId="10" fillId="0" borderId="0" xfId="22" applyNumberFormat="1" applyFont="1" applyFill="1" applyAlignment="1">
      <alignment horizontal="center"/>
    </xf>
    <xf numFmtId="0" fontId="10" fillId="0" borderId="0" xfId="22" applyFont="1" applyFill="1"/>
    <xf numFmtId="0" fontId="10" fillId="0" borderId="0" xfId="22" applyFont="1" applyFill="1" applyAlignment="1">
      <alignment vertical="center"/>
    </xf>
    <xf numFmtId="0" fontId="10" fillId="0" borderId="10" xfId="22" applyFont="1" applyFill="1" applyBorder="1" applyAlignment="1">
      <alignment horizontal="center" vertical="center" wrapText="1"/>
    </xf>
    <xf numFmtId="3" fontId="10" fillId="0" borderId="10" xfId="22" applyNumberFormat="1" applyFont="1" applyFill="1" applyBorder="1" applyAlignment="1">
      <alignment horizontal="center" vertical="center" wrapText="1"/>
    </xf>
    <xf numFmtId="0" fontId="13" fillId="0" borderId="14" xfId="22" applyFont="1" applyFill="1" applyBorder="1" applyAlignment="1">
      <alignment horizontal="center" vertical="center" wrapText="1"/>
    </xf>
    <xf numFmtId="0" fontId="13" fillId="0" borderId="10" xfId="22" applyFont="1" applyFill="1" applyBorder="1" applyAlignment="1">
      <alignment horizontal="center" vertical="center" wrapText="1"/>
    </xf>
    <xf numFmtId="0" fontId="13" fillId="0" borderId="0" xfId="22" applyFont="1" applyFill="1" applyAlignment="1">
      <alignment horizontal="center" vertical="center" wrapText="1"/>
    </xf>
    <xf numFmtId="49" fontId="10" fillId="0" borderId="4" xfId="22" applyNumberFormat="1" applyFont="1" applyFill="1" applyBorder="1" applyAlignment="1">
      <alignment horizontal="center" vertical="center" wrapText="1"/>
    </xf>
    <xf numFmtId="0" fontId="10" fillId="0" borderId="14" xfId="22" applyFont="1" applyFill="1" applyBorder="1" applyAlignment="1">
      <alignment horizontal="center" vertical="center" wrapText="1"/>
    </xf>
    <xf numFmtId="0" fontId="10" fillId="0" borderId="0" xfId="22" applyFont="1" applyFill="1" applyAlignment="1">
      <alignment horizontal="center" vertical="center" wrapText="1"/>
    </xf>
    <xf numFmtId="49" fontId="10" fillId="4" borderId="10" xfId="22" applyNumberFormat="1" applyFont="1" applyFill="1" applyBorder="1" applyAlignment="1">
      <alignment horizontal="center" vertical="center" wrapText="1"/>
    </xf>
    <xf numFmtId="0" fontId="10" fillId="4" borderId="10" xfId="22" applyFont="1" applyFill="1" applyBorder="1" applyAlignment="1">
      <alignment horizontal="left" vertical="center" wrapText="1"/>
    </xf>
    <xf numFmtId="49" fontId="10" fillId="2" borderId="10" xfId="22" applyNumberFormat="1" applyFont="1" applyFill="1" applyBorder="1" applyAlignment="1">
      <alignment horizontal="center" vertical="center" wrapText="1"/>
    </xf>
    <xf numFmtId="0" fontId="10" fillId="0" borderId="10" xfId="22" applyFont="1" applyFill="1" applyBorder="1" applyAlignment="1">
      <alignment vertical="center" wrapText="1"/>
    </xf>
    <xf numFmtId="0" fontId="10" fillId="2" borderId="10" xfId="22" applyFont="1" applyFill="1" applyBorder="1" applyAlignment="1">
      <alignment horizontal="center" vertical="center" wrapText="1"/>
    </xf>
    <xf numFmtId="0" fontId="32" fillId="2" borderId="10" xfId="27" applyFont="1" applyFill="1" applyBorder="1" applyAlignment="1">
      <alignment horizontal="center" vertical="center" wrapText="1"/>
    </xf>
    <xf numFmtId="0" fontId="10" fillId="2" borderId="10" xfId="27" applyFont="1" applyFill="1" applyBorder="1" applyAlignment="1">
      <alignment horizontal="center" vertical="center" wrapText="1"/>
    </xf>
    <xf numFmtId="177" fontId="10" fillId="2" borderId="10" xfId="22" applyNumberFormat="1" applyFont="1" applyFill="1" applyBorder="1" applyAlignment="1">
      <alignment horizontal="center" vertical="center" wrapText="1"/>
    </xf>
    <xf numFmtId="3" fontId="10" fillId="2" borderId="10" xfId="22" applyNumberFormat="1" applyFont="1" applyFill="1" applyBorder="1" applyAlignment="1">
      <alignment horizontal="center" vertical="center" wrapText="1"/>
    </xf>
    <xf numFmtId="3" fontId="13" fillId="2" borderId="10" xfId="22" applyNumberFormat="1" applyFont="1" applyFill="1" applyBorder="1" applyAlignment="1">
      <alignment horizontal="center" vertical="center"/>
    </xf>
    <xf numFmtId="0" fontId="10" fillId="2" borderId="16" xfId="22" applyFont="1" applyFill="1" applyBorder="1" applyAlignment="1">
      <alignment horizontal="center" vertical="center" wrapText="1"/>
    </xf>
    <xf numFmtId="0" fontId="10" fillId="2" borderId="9" xfId="22" applyFont="1" applyFill="1" applyBorder="1" applyAlignment="1">
      <alignment horizontal="center" vertical="center" wrapText="1"/>
    </xf>
    <xf numFmtId="0" fontId="10" fillId="2" borderId="0" xfId="22" applyFont="1" applyFill="1" applyAlignment="1">
      <alignment horizontal="center" vertical="center" wrapText="1"/>
    </xf>
    <xf numFmtId="0" fontId="10" fillId="4" borderId="10" xfId="22" applyFont="1" applyFill="1" applyBorder="1" applyAlignment="1">
      <alignment vertical="center" wrapText="1"/>
    </xf>
    <xf numFmtId="0" fontId="10" fillId="2" borderId="0" xfId="22" applyFont="1" applyFill="1" applyBorder="1" applyAlignment="1">
      <alignment horizontal="center" vertical="center" wrapText="1"/>
    </xf>
    <xf numFmtId="49" fontId="10" fillId="10" borderId="10" xfId="22" applyNumberFormat="1" applyFont="1" applyFill="1" applyBorder="1" applyAlignment="1">
      <alignment horizontal="center" vertical="center" wrapText="1"/>
    </xf>
    <xf numFmtId="0" fontId="10" fillId="10" borderId="10" xfId="22" applyFont="1" applyFill="1" applyBorder="1" applyAlignment="1">
      <alignment vertical="center" wrapText="1"/>
    </xf>
    <xf numFmtId="17" fontId="10" fillId="10" borderId="10" xfId="22" applyNumberFormat="1" applyFont="1" applyFill="1" applyBorder="1" applyAlignment="1">
      <alignment horizontal="center" vertical="center" wrapText="1"/>
    </xf>
    <xf numFmtId="0" fontId="32" fillId="10" borderId="10" xfId="27" applyFont="1" applyFill="1" applyBorder="1" applyAlignment="1">
      <alignment horizontal="center" vertical="center" wrapText="1"/>
    </xf>
    <xf numFmtId="0" fontId="10" fillId="10" borderId="10" xfId="22" applyFont="1" applyFill="1" applyBorder="1" applyAlignment="1">
      <alignment horizontal="center" vertical="center" wrapText="1"/>
    </xf>
    <xf numFmtId="0" fontId="10" fillId="10" borderId="10" xfId="27" applyFont="1" applyFill="1" applyBorder="1" applyAlignment="1">
      <alignment horizontal="center" vertical="center" wrapText="1"/>
    </xf>
    <xf numFmtId="177" fontId="10" fillId="10" borderId="10" xfId="22" applyNumberFormat="1" applyFont="1" applyFill="1" applyBorder="1" applyAlignment="1">
      <alignment horizontal="center" vertical="center" wrapText="1"/>
    </xf>
    <xf numFmtId="3" fontId="10" fillId="10" borderId="10" xfId="22" applyNumberFormat="1" applyFont="1" applyFill="1" applyBorder="1" applyAlignment="1">
      <alignment horizontal="center" vertical="center" wrapText="1"/>
    </xf>
    <xf numFmtId="3" fontId="13" fillId="10" borderId="10" xfId="22" applyNumberFormat="1" applyFont="1" applyFill="1" applyBorder="1" applyAlignment="1">
      <alignment horizontal="center" vertical="center"/>
    </xf>
    <xf numFmtId="0" fontId="10" fillId="10" borderId="0" xfId="22" applyFont="1" applyFill="1" applyBorder="1" applyAlignment="1">
      <alignment horizontal="center" vertical="center" wrapText="1"/>
    </xf>
    <xf numFmtId="4" fontId="10" fillId="10" borderId="0" xfId="22" applyNumberFormat="1" applyFont="1" applyFill="1" applyBorder="1" applyAlignment="1">
      <alignment horizontal="center" vertical="center" wrapText="1"/>
    </xf>
    <xf numFmtId="0" fontId="10" fillId="10" borderId="0" xfId="22" applyFont="1" applyFill="1" applyAlignment="1">
      <alignment horizontal="center" vertical="center" wrapText="1"/>
    </xf>
    <xf numFmtId="3" fontId="10" fillId="2" borderId="10" xfId="22" applyNumberFormat="1" applyFont="1" applyFill="1" applyBorder="1" applyAlignment="1">
      <alignment horizontal="center" vertical="center"/>
    </xf>
    <xf numFmtId="3" fontId="10" fillId="2" borderId="0" xfId="22" applyNumberFormat="1" applyFont="1" applyFill="1" applyBorder="1" applyAlignment="1">
      <alignment horizontal="center" vertical="center" wrapText="1"/>
    </xf>
    <xf numFmtId="0" fontId="32" fillId="2" borderId="10" xfId="22" applyFont="1" applyFill="1" applyBorder="1" applyAlignment="1">
      <alignment horizontal="center" vertical="center" wrapText="1"/>
    </xf>
    <xf numFmtId="0" fontId="32" fillId="0" borderId="10" xfId="27" applyFont="1" applyFill="1" applyBorder="1" applyAlignment="1">
      <alignment horizontal="center" vertical="center" wrapText="1"/>
    </xf>
    <xf numFmtId="4" fontId="10" fillId="2" borderId="0" xfId="22" applyNumberFormat="1" applyFont="1" applyFill="1" applyBorder="1" applyAlignment="1">
      <alignment horizontal="center" vertical="center" wrapText="1"/>
    </xf>
    <xf numFmtId="0" fontId="10" fillId="2" borderId="10" xfId="22" applyFont="1" applyFill="1" applyBorder="1" applyAlignment="1">
      <alignment vertical="center" wrapText="1"/>
    </xf>
    <xf numFmtId="49" fontId="10" fillId="0" borderId="10" xfId="22" applyNumberFormat="1" applyFont="1" applyFill="1" applyBorder="1" applyAlignment="1">
      <alignment horizontal="center" vertical="center" wrapText="1"/>
    </xf>
    <xf numFmtId="0" fontId="32" fillId="0" borderId="10" xfId="22" applyFont="1" applyFill="1" applyBorder="1" applyAlignment="1">
      <alignment horizontal="center" vertical="center" wrapText="1"/>
    </xf>
    <xf numFmtId="0" fontId="10" fillId="0" borderId="10" xfId="27" applyFont="1" applyFill="1" applyBorder="1" applyAlignment="1">
      <alignment horizontal="center" vertical="center"/>
    </xf>
    <xf numFmtId="177" fontId="10" fillId="0" borderId="10" xfId="22" applyNumberFormat="1" applyFont="1" applyFill="1" applyBorder="1" applyAlignment="1">
      <alignment horizontal="center" vertical="center" wrapText="1"/>
    </xf>
    <xf numFmtId="0" fontId="10" fillId="10" borderId="10" xfId="27" applyFont="1" applyFill="1" applyBorder="1" applyAlignment="1">
      <alignment horizontal="center" vertical="center"/>
    </xf>
    <xf numFmtId="4" fontId="10" fillId="10" borderId="10" xfId="22" applyNumberFormat="1" applyFont="1" applyFill="1" applyBorder="1" applyAlignment="1">
      <alignment horizontal="center" vertical="center" wrapText="1"/>
    </xf>
    <xf numFmtId="0" fontId="13" fillId="0" borderId="10" xfId="22" applyFont="1" applyFill="1" applyBorder="1" applyAlignment="1">
      <alignment vertical="center" wrapText="1"/>
    </xf>
    <xf numFmtId="4" fontId="10" fillId="2" borderId="10" xfId="22" applyNumberFormat="1" applyFont="1" applyFill="1" applyBorder="1" applyAlignment="1">
      <alignment horizontal="center" vertical="center" wrapText="1"/>
    </xf>
    <xf numFmtId="0" fontId="13" fillId="4" borderId="10" xfId="22" applyFont="1" applyFill="1" applyBorder="1" applyAlignment="1">
      <alignment vertical="center" wrapText="1"/>
    </xf>
    <xf numFmtId="3" fontId="10" fillId="10" borderId="0" xfId="22" applyNumberFormat="1" applyFont="1" applyFill="1" applyBorder="1" applyAlignment="1">
      <alignment horizontal="center" vertical="center" wrapText="1"/>
    </xf>
    <xf numFmtId="49" fontId="10" fillId="0" borderId="10" xfId="22" applyNumberFormat="1" applyFont="1" applyFill="1" applyBorder="1" applyAlignment="1">
      <alignment horizontal="center" vertical="center"/>
    </xf>
    <xf numFmtId="4" fontId="10" fillId="0" borderId="10" xfId="22" applyNumberFormat="1" applyFont="1" applyFill="1" applyBorder="1" applyAlignment="1">
      <alignment horizontal="center" vertical="center" wrapText="1"/>
    </xf>
    <xf numFmtId="177" fontId="10" fillId="0" borderId="10" xfId="22" applyNumberFormat="1" applyFont="1" applyFill="1" applyBorder="1" applyAlignment="1">
      <alignment horizontal="center" vertical="center"/>
    </xf>
    <xf numFmtId="3" fontId="10" fillId="0" borderId="10" xfId="22" applyNumberFormat="1" applyFont="1" applyFill="1" applyBorder="1" applyAlignment="1">
      <alignment horizontal="center" vertical="center"/>
    </xf>
    <xf numFmtId="0" fontId="10" fillId="0" borderId="10" xfId="22" applyFont="1" applyFill="1" applyBorder="1" applyAlignment="1">
      <alignment horizontal="center" vertical="center"/>
    </xf>
    <xf numFmtId="49" fontId="10" fillId="10" borderId="10" xfId="22" applyNumberFormat="1" applyFont="1" applyFill="1" applyBorder="1" applyAlignment="1">
      <alignment horizontal="center" vertical="center"/>
    </xf>
    <xf numFmtId="177" fontId="10" fillId="10" borderId="10" xfId="22" applyNumberFormat="1" applyFont="1" applyFill="1" applyBorder="1" applyAlignment="1">
      <alignment horizontal="center" vertical="center"/>
    </xf>
    <xf numFmtId="0" fontId="10" fillId="10" borderId="10" xfId="22" applyFont="1" applyFill="1" applyBorder="1" applyAlignment="1">
      <alignment horizontal="center" vertical="center"/>
    </xf>
    <xf numFmtId="0" fontId="10" fillId="10" borderId="0" xfId="22" applyFont="1" applyFill="1" applyAlignment="1">
      <alignment vertical="center"/>
    </xf>
    <xf numFmtId="0" fontId="10" fillId="2" borderId="10" xfId="27" applyFont="1" applyFill="1" applyBorder="1" applyAlignment="1">
      <alignment horizontal="center" vertical="center"/>
    </xf>
    <xf numFmtId="49" fontId="10" fillId="2" borderId="10" xfId="22" applyNumberFormat="1" applyFont="1" applyFill="1" applyBorder="1" applyAlignment="1">
      <alignment horizontal="center" vertical="center"/>
    </xf>
    <xf numFmtId="0" fontId="10" fillId="2" borderId="10" xfId="22" applyFont="1" applyFill="1" applyBorder="1" applyAlignment="1">
      <alignment horizontal="left" vertical="center" wrapText="1"/>
    </xf>
    <xf numFmtId="3" fontId="12" fillId="2" borderId="10" xfId="22" applyNumberFormat="1" applyFont="1" applyFill="1" applyBorder="1" applyAlignment="1">
      <alignment horizontal="center" vertical="center"/>
    </xf>
    <xf numFmtId="0" fontId="12" fillId="2" borderId="10" xfId="22" applyFont="1" applyFill="1" applyBorder="1" applyAlignment="1">
      <alignment horizontal="center" vertical="center"/>
    </xf>
    <xf numFmtId="0" fontId="10" fillId="2" borderId="0" xfId="22" applyFont="1" applyFill="1" applyAlignment="1">
      <alignment vertical="center"/>
    </xf>
    <xf numFmtId="0" fontId="10" fillId="0" borderId="10" xfId="22" applyFont="1" applyFill="1" applyBorder="1" applyAlignment="1">
      <alignment horizontal="left" vertical="center" wrapText="1"/>
    </xf>
    <xf numFmtId="3" fontId="10" fillId="0" borderId="10" xfId="22" applyNumberFormat="1" applyFont="1" applyFill="1" applyBorder="1" applyAlignment="1">
      <alignment vertical="center"/>
    </xf>
    <xf numFmtId="0" fontId="10" fillId="0" borderId="0" xfId="22" applyFont="1" applyFill="1" applyBorder="1" applyAlignment="1">
      <alignment vertical="center"/>
    </xf>
    <xf numFmtId="0" fontId="10" fillId="0" borderId="10" xfId="22" applyFont="1" applyFill="1" applyBorder="1" applyAlignment="1">
      <alignment vertical="center"/>
    </xf>
    <xf numFmtId="0" fontId="10" fillId="4" borderId="10" xfId="22" applyFont="1" applyFill="1" applyBorder="1" applyAlignment="1">
      <alignment horizontal="center" vertical="center" wrapText="1"/>
    </xf>
    <xf numFmtId="0" fontId="10" fillId="4" borderId="10" xfId="27" applyFont="1" applyFill="1" applyBorder="1" applyAlignment="1">
      <alignment horizontal="center" vertical="center" wrapText="1"/>
    </xf>
    <xf numFmtId="177" fontId="10" fillId="4" borderId="10" xfId="22" applyNumberFormat="1" applyFont="1" applyFill="1" applyBorder="1" applyAlignment="1">
      <alignment horizontal="center" vertical="center" wrapText="1"/>
    </xf>
    <xf numFmtId="0" fontId="10" fillId="4" borderId="10" xfId="22" applyFont="1" applyFill="1" applyBorder="1" applyAlignment="1">
      <alignment vertical="center"/>
    </xf>
    <xf numFmtId="0" fontId="10" fillId="0" borderId="10" xfId="22" applyFont="1" applyBorder="1" applyAlignment="1">
      <alignment vertical="center" wrapText="1"/>
    </xf>
    <xf numFmtId="0" fontId="10" fillId="0" borderId="10" xfId="22" applyFont="1" applyBorder="1" applyAlignment="1">
      <alignment horizontal="center" vertical="center" wrapText="1"/>
    </xf>
    <xf numFmtId="3" fontId="13" fillId="4" borderId="10" xfId="22" applyNumberFormat="1" applyFont="1" applyFill="1" applyBorder="1" applyAlignment="1">
      <alignment horizontal="center" vertical="center" wrapText="1"/>
    </xf>
    <xf numFmtId="49" fontId="10" fillId="0" borderId="0" xfId="22" applyNumberFormat="1" applyFont="1" applyFill="1" applyBorder="1" applyAlignment="1">
      <alignment horizontal="center"/>
    </xf>
    <xf numFmtId="0" fontId="13" fillId="0" borderId="0" xfId="22" applyFont="1" applyFill="1" applyBorder="1" applyAlignment="1">
      <alignment vertical="center" wrapText="1"/>
    </xf>
    <xf numFmtId="0" fontId="13" fillId="0" borderId="0" xfId="22" applyFont="1" applyFill="1" applyBorder="1" applyAlignment="1">
      <alignment horizontal="center" vertical="center" wrapText="1"/>
    </xf>
    <xf numFmtId="0" fontId="10" fillId="0" borderId="0" xfId="22" applyFont="1" applyFill="1" applyBorder="1" applyAlignment="1">
      <alignment horizontal="center" wrapText="1"/>
    </xf>
    <xf numFmtId="0" fontId="10" fillId="0" borderId="0" xfId="22" applyFont="1" applyFill="1" applyBorder="1" applyAlignment="1">
      <alignment horizontal="center"/>
    </xf>
    <xf numFmtId="3" fontId="10" fillId="0" borderId="0" xfId="22" applyNumberFormat="1" applyFont="1" applyFill="1" applyBorder="1" applyAlignment="1">
      <alignment horizontal="center"/>
    </xf>
    <xf numFmtId="0" fontId="60" fillId="0" borderId="0" xfId="22" applyFont="1" applyFill="1" applyBorder="1" applyAlignment="1">
      <alignment horizontal="center" vertical="center" wrapText="1"/>
    </xf>
    <xf numFmtId="0" fontId="10" fillId="0" borderId="0" xfId="22" applyFont="1" applyFill="1" applyBorder="1"/>
    <xf numFmtId="0" fontId="10" fillId="0" borderId="0" xfId="22" applyFont="1"/>
    <xf numFmtId="0" fontId="10" fillId="0" borderId="0" xfId="22" applyFont="1" applyFill="1" applyAlignment="1">
      <alignment horizontal="center"/>
    </xf>
    <xf numFmtId="49" fontId="10" fillId="0" borderId="0" xfId="22" applyNumberFormat="1" applyFont="1" applyFill="1" applyAlignment="1">
      <alignment horizontal="center"/>
    </xf>
    <xf numFmtId="0" fontId="10" fillId="0" borderId="0" xfId="22" applyFont="1" applyFill="1" applyAlignment="1">
      <alignment horizontal="center" wrapText="1"/>
    </xf>
    <xf numFmtId="0" fontId="10" fillId="0" borderId="0" xfId="22" applyFont="1" applyFill="1" applyAlignment="1">
      <alignment wrapText="1"/>
    </xf>
    <xf numFmtId="0" fontId="61" fillId="0" borderId="59" xfId="28" applyFont="1" applyFill="1" applyBorder="1" applyAlignment="1">
      <alignment horizontal="center" vertical="center" wrapText="1"/>
    </xf>
    <xf numFmtId="178" fontId="61" fillId="0" borderId="59" xfId="28" applyNumberFormat="1" applyFont="1" applyFill="1" applyBorder="1" applyAlignment="1">
      <alignment horizontal="right" vertical="center" wrapText="1"/>
    </xf>
    <xf numFmtId="178" fontId="61" fillId="7" borderId="59" xfId="28" applyNumberFormat="1" applyFont="1" applyFill="1" applyBorder="1" applyAlignment="1">
      <alignment horizontal="right" vertical="center" wrapText="1"/>
    </xf>
    <xf numFmtId="0" fontId="61" fillId="0" borderId="59" xfId="28" applyFont="1" applyBorder="1" applyAlignment="1">
      <alignment horizontal="center" vertical="center" wrapText="1"/>
    </xf>
    <xf numFmtId="178" fontId="61" fillId="0" borderId="59" xfId="28" applyNumberFormat="1" applyFont="1" applyBorder="1" applyAlignment="1">
      <alignment horizontal="right" vertical="center" wrapText="1"/>
    </xf>
    <xf numFmtId="178" fontId="61" fillId="2" borderId="59" xfId="28" applyNumberFormat="1" applyFont="1" applyFill="1" applyBorder="1" applyAlignment="1">
      <alignment horizontal="right" vertical="center" wrapText="1"/>
    </xf>
    <xf numFmtId="0" fontId="11" fillId="0" borderId="0" xfId="13" applyAlignment="1">
      <alignment wrapText="1"/>
    </xf>
    <xf numFmtId="0" fontId="19" fillId="0" borderId="0" xfId="30" applyFont="1" applyAlignment="1">
      <alignment vertical="top" wrapText="1"/>
    </xf>
    <xf numFmtId="0" fontId="10" fillId="0" borderId="0" xfId="30" applyFont="1"/>
    <xf numFmtId="0" fontId="2" fillId="0" borderId="0" xfId="30"/>
    <xf numFmtId="0" fontId="13" fillId="0" borderId="0" xfId="12" applyFont="1" applyAlignment="1">
      <alignment horizontal="center" vertical="top"/>
    </xf>
    <xf numFmtId="0" fontId="10" fillId="0" borderId="0" xfId="12" applyFont="1" applyAlignment="1">
      <alignment horizontal="center" vertical="top"/>
    </xf>
    <xf numFmtId="0" fontId="7" fillId="0" borderId="0" xfId="30" applyFont="1" applyAlignment="1">
      <alignment horizontal="center"/>
    </xf>
    <xf numFmtId="0" fontId="21" fillId="0" borderId="0" xfId="30" applyFont="1" applyBorder="1" applyAlignment="1">
      <alignment horizontal="center" vertical="center" wrapText="1"/>
    </xf>
    <xf numFmtId="0" fontId="10" fillId="0" borderId="11" xfId="30" applyFont="1" applyFill="1" applyBorder="1" applyAlignment="1">
      <alignment horizontal="center" vertical="center"/>
    </xf>
    <xf numFmtId="0" fontId="10" fillId="0" borderId="10" xfId="30" applyFont="1" applyFill="1" applyBorder="1" applyAlignment="1">
      <alignment horizontal="center" vertical="center" wrapText="1"/>
    </xf>
    <xf numFmtId="0" fontId="10" fillId="0" borderId="15" xfId="30" applyFont="1" applyFill="1" applyBorder="1" applyAlignment="1">
      <alignment horizontal="center" vertical="top"/>
    </xf>
    <xf numFmtId="0" fontId="10" fillId="0" borderId="9" xfId="30" applyFont="1" applyFill="1" applyBorder="1" applyAlignment="1">
      <alignment vertical="top" wrapText="1"/>
    </xf>
    <xf numFmtId="0" fontId="10" fillId="2" borderId="10" xfId="30" applyFont="1" applyFill="1" applyBorder="1" applyAlignment="1">
      <alignment horizontal="center" vertical="center" wrapText="1"/>
    </xf>
    <xf numFmtId="0" fontId="10" fillId="0" borderId="9" xfId="30" applyFont="1" applyFill="1" applyBorder="1" applyAlignment="1">
      <alignment horizontal="center" vertical="top"/>
    </xf>
    <xf numFmtId="0" fontId="10" fillId="0" borderId="9" xfId="30" applyFont="1" applyFill="1" applyBorder="1" applyAlignment="1">
      <alignment horizontal="left" vertical="top" wrapText="1"/>
    </xf>
    <xf numFmtId="0" fontId="10" fillId="2" borderId="10" xfId="30" applyNumberFormat="1" applyFont="1" applyFill="1" applyBorder="1" applyAlignment="1">
      <alignment horizontal="center" vertical="center" wrapText="1"/>
    </xf>
    <xf numFmtId="4" fontId="10" fillId="2" borderId="9" xfId="30" applyNumberFormat="1" applyFont="1" applyFill="1" applyBorder="1" applyAlignment="1">
      <alignment horizontal="center" vertical="center" wrapText="1"/>
    </xf>
    <xf numFmtId="0" fontId="10" fillId="2" borderId="9" xfId="30" applyFont="1" applyFill="1" applyBorder="1" applyAlignment="1">
      <alignment horizontal="center" vertical="center" wrapText="1"/>
    </xf>
    <xf numFmtId="4" fontId="10" fillId="0" borderId="9" xfId="30" applyNumberFormat="1" applyFont="1" applyFill="1" applyBorder="1" applyAlignment="1">
      <alignment horizontal="center" vertical="center" wrapText="1"/>
    </xf>
    <xf numFmtId="0" fontId="13" fillId="0" borderId="10" xfId="30" applyFont="1" applyFill="1" applyBorder="1" applyAlignment="1">
      <alignment vertical="top" wrapText="1"/>
    </xf>
    <xf numFmtId="0" fontId="10" fillId="0" borderId="10" xfId="30" applyFont="1" applyFill="1" applyBorder="1" applyAlignment="1">
      <alignment horizontal="left" vertical="center" wrapText="1"/>
    </xf>
    <xf numFmtId="179" fontId="10" fillId="0" borderId="10" xfId="33" applyFont="1" applyFill="1" applyBorder="1" applyAlignment="1">
      <alignment horizontal="right" vertical="center"/>
    </xf>
    <xf numFmtId="4" fontId="2" fillId="0" borderId="0" xfId="30" applyNumberFormat="1"/>
    <xf numFmtId="0" fontId="10" fillId="0" borderId="10" xfId="30" applyFont="1" applyFill="1" applyBorder="1" applyAlignment="1">
      <alignment horizontal="center" vertical="top"/>
    </xf>
    <xf numFmtId="0" fontId="13" fillId="0" borderId="11" xfId="30" applyFont="1" applyFill="1" applyBorder="1" applyAlignment="1">
      <alignment vertical="top" wrapText="1"/>
    </xf>
    <xf numFmtId="179" fontId="13" fillId="0" borderId="10" xfId="33" applyFont="1" applyFill="1" applyBorder="1" applyAlignment="1">
      <alignment horizontal="right" vertical="center"/>
    </xf>
    <xf numFmtId="0" fontId="21" fillId="0" borderId="0" xfId="30" applyFont="1" applyAlignment="1">
      <alignment horizontal="center"/>
    </xf>
    <xf numFmtId="0" fontId="7" fillId="0" borderId="0" xfId="30" applyFont="1"/>
    <xf numFmtId="164" fontId="62" fillId="0" borderId="0" xfId="30" applyNumberFormat="1" applyFont="1" applyBorder="1" applyAlignment="1">
      <alignment horizontal="justify" vertical="center"/>
    </xf>
    <xf numFmtId="3" fontId="7" fillId="0" borderId="0" xfId="30" applyNumberFormat="1" applyFont="1"/>
    <xf numFmtId="0" fontId="7" fillId="0" borderId="0" xfId="30" applyFont="1" applyAlignment="1">
      <alignment horizontal="justify" vertical="center"/>
    </xf>
    <xf numFmtId="49" fontId="54" fillId="0" borderId="1" xfId="2" applyNumberFormat="1" applyFont="1" applyFill="1" applyBorder="1" applyAlignment="1">
      <alignment horizontal="center"/>
    </xf>
    <xf numFmtId="2" fontId="54" fillId="0" borderId="1" xfId="2" applyNumberFormat="1" applyFont="1" applyFill="1" applyBorder="1" applyAlignment="1">
      <alignment horizontal="center" wrapText="1"/>
    </xf>
    <xf numFmtId="4" fontId="10" fillId="2" borderId="0" xfId="30" applyNumberFormat="1" applyFont="1" applyFill="1" applyBorder="1" applyAlignment="1">
      <alignment horizontal="center" vertical="center" wrapText="1"/>
    </xf>
    <xf numFmtId="0" fontId="25" fillId="0" borderId="0" xfId="13" applyFont="1" applyFill="1" applyBorder="1"/>
    <xf numFmtId="0" fontId="18" fillId="0" borderId="51" xfId="13" applyFont="1" applyFill="1" applyBorder="1" applyAlignment="1">
      <alignment horizontal="center" vertical="top" wrapText="1"/>
    </xf>
    <xf numFmtId="0" fontId="18" fillId="0" borderId="60" xfId="13" applyFont="1" applyFill="1" applyBorder="1" applyAlignment="1">
      <alignment horizontal="center"/>
    </xf>
    <xf numFmtId="0" fontId="6" fillId="0" borderId="40" xfId="12" applyFont="1" applyFill="1" applyBorder="1" applyAlignment="1">
      <alignment wrapText="1"/>
    </xf>
    <xf numFmtId="0" fontId="10" fillId="4" borderId="0" xfId="22" applyFont="1" applyFill="1" applyBorder="1" applyAlignment="1">
      <alignment horizontal="center" vertical="center" wrapText="1"/>
    </xf>
    <xf numFmtId="0" fontId="10" fillId="0" borderId="0" xfId="22" applyFont="1" applyBorder="1" applyAlignment="1">
      <alignment horizontal="center" vertical="center" wrapText="1"/>
    </xf>
    <xf numFmtId="3" fontId="10" fillId="0" borderId="64" xfId="22" applyNumberFormat="1" applyFont="1" applyFill="1" applyBorder="1" applyAlignment="1">
      <alignment horizontal="center" vertical="center" wrapText="1"/>
    </xf>
    <xf numFmtId="0" fontId="10" fillId="0" borderId="64" xfId="22" applyFont="1" applyFill="1" applyBorder="1" applyAlignment="1">
      <alignment horizontal="center" vertical="center" wrapText="1"/>
    </xf>
    <xf numFmtId="3" fontId="13" fillId="2" borderId="16" xfId="22" applyNumberFormat="1" applyFont="1" applyFill="1" applyBorder="1" applyAlignment="1">
      <alignment horizontal="center" vertical="center"/>
    </xf>
    <xf numFmtId="3" fontId="13" fillId="10" borderId="0" xfId="22" applyNumberFormat="1" applyFont="1" applyFill="1" applyBorder="1" applyAlignment="1">
      <alignment horizontal="center" vertical="center"/>
    </xf>
    <xf numFmtId="3" fontId="10" fillId="2" borderId="0" xfId="22" applyNumberFormat="1" applyFont="1" applyFill="1" applyBorder="1" applyAlignment="1">
      <alignment horizontal="center" vertical="center"/>
    </xf>
    <xf numFmtId="3" fontId="13" fillId="2" borderId="0" xfId="22" applyNumberFormat="1" applyFont="1" applyFill="1" applyBorder="1" applyAlignment="1">
      <alignment horizontal="center" vertical="center"/>
    </xf>
    <xf numFmtId="0" fontId="10" fillId="10" borderId="0" xfId="22" applyFont="1" applyFill="1" applyBorder="1" applyAlignment="1">
      <alignment horizontal="center" vertical="center"/>
    </xf>
    <xf numFmtId="3" fontId="10" fillId="0" borderId="0" xfId="22" applyNumberFormat="1" applyFont="1" applyFill="1" applyBorder="1" applyAlignment="1">
      <alignment horizontal="center" vertical="center"/>
    </xf>
    <xf numFmtId="177" fontId="10" fillId="4" borderId="0" xfId="22" applyNumberFormat="1" applyFont="1" applyFill="1" applyBorder="1" applyAlignment="1">
      <alignment horizontal="center" vertical="center" wrapText="1"/>
    </xf>
    <xf numFmtId="3" fontId="13" fillId="4" borderId="0" xfId="22" applyNumberFormat="1" applyFont="1" applyFill="1" applyBorder="1" applyAlignment="1">
      <alignment horizontal="center" vertical="center" wrapText="1"/>
    </xf>
    <xf numFmtId="2" fontId="10" fillId="2" borderId="0" xfId="22" applyNumberFormat="1" applyFont="1" applyFill="1" applyBorder="1" applyAlignment="1">
      <alignment horizontal="center" vertical="center" wrapText="1"/>
    </xf>
    <xf numFmtId="43" fontId="34" fillId="4" borderId="0" xfId="34" applyFont="1" applyFill="1" applyBorder="1"/>
    <xf numFmtId="0" fontId="10" fillId="4" borderId="0" xfId="35" applyFont="1" applyFill="1" applyBorder="1"/>
    <xf numFmtId="49" fontId="18" fillId="0" borderId="65" xfId="0" applyNumberFormat="1" applyFont="1" applyBorder="1" applyAlignment="1">
      <alignment horizontal="center" vertical="center" wrapText="1"/>
    </xf>
    <xf numFmtId="0" fontId="18" fillId="0" borderId="65" xfId="0" applyFont="1" applyBorder="1" applyAlignment="1">
      <alignment horizontal="left" vertical="center" wrapText="1"/>
    </xf>
    <xf numFmtId="0" fontId="51" fillId="0" borderId="65" xfId="0" applyFont="1" applyBorder="1" applyAlignment="1">
      <alignment horizontal="center" vertical="center" wrapText="1"/>
    </xf>
    <xf numFmtId="4" fontId="18" fillId="0" borderId="65" xfId="0" applyNumberFormat="1" applyFont="1" applyBorder="1" applyAlignment="1">
      <alignment horizontal="right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1" fillId="0" borderId="65" xfId="13" applyFill="1" applyBorder="1"/>
    <xf numFmtId="0" fontId="25" fillId="0" borderId="65" xfId="13" applyFont="1" applyFill="1" applyBorder="1"/>
    <xf numFmtId="0" fontId="65" fillId="0" borderId="0" xfId="2" applyFont="1" applyFill="1"/>
    <xf numFmtId="49" fontId="54" fillId="0" borderId="9" xfId="2" applyNumberFormat="1" applyFont="1" applyFill="1" applyBorder="1" applyAlignment="1">
      <alignment horizontal="center"/>
    </xf>
    <xf numFmtId="0" fontId="50" fillId="0" borderId="15" xfId="2" applyFont="1" applyFill="1" applyBorder="1" applyAlignment="1">
      <alignment horizontal="left" wrapText="1"/>
    </xf>
    <xf numFmtId="0" fontId="54" fillId="0" borderId="13" xfId="2" applyFont="1" applyFill="1" applyBorder="1" applyAlignment="1">
      <alignment horizontal="center"/>
    </xf>
    <xf numFmtId="0" fontId="54" fillId="0" borderId="16" xfId="2" applyFont="1" applyFill="1" applyBorder="1" applyAlignment="1">
      <alignment horizontal="center"/>
    </xf>
    <xf numFmtId="4" fontId="54" fillId="0" borderId="16" xfId="2" applyNumberFormat="1" applyFont="1" applyFill="1" applyBorder="1" applyAlignment="1">
      <alignment horizontal="center" wrapText="1"/>
    </xf>
    <xf numFmtId="0" fontId="54" fillId="0" borderId="9" xfId="2" applyFont="1" applyFill="1" applyBorder="1"/>
    <xf numFmtId="3" fontId="54" fillId="0" borderId="16" xfId="2" applyNumberFormat="1" applyFont="1" applyFill="1" applyBorder="1" applyAlignment="1">
      <alignment horizontal="right" indent="1"/>
    </xf>
    <xf numFmtId="0" fontId="54" fillId="0" borderId="5" xfId="2" applyFont="1" applyFill="1" applyBorder="1" applyAlignment="1">
      <alignment horizontal="left" vertical="top" wrapText="1"/>
    </xf>
    <xf numFmtId="0" fontId="54" fillId="0" borderId="0" xfId="2" applyFont="1" applyFill="1" applyBorder="1" applyAlignment="1">
      <alignment horizontal="center" wrapText="1"/>
    </xf>
    <xf numFmtId="4" fontId="54" fillId="0" borderId="3" xfId="2" applyNumberFormat="1" applyFont="1" applyFill="1" applyBorder="1" applyAlignment="1">
      <alignment horizontal="center"/>
    </xf>
    <xf numFmtId="4" fontId="54" fillId="0" borderId="3" xfId="2" applyNumberFormat="1" applyFont="1" applyFill="1" applyBorder="1" applyAlignment="1">
      <alignment horizontal="center" wrapText="1"/>
    </xf>
    <xf numFmtId="0" fontId="54" fillId="0" borderId="1" xfId="2" applyFont="1" applyFill="1" applyBorder="1" applyAlignment="1">
      <alignment horizontal="center"/>
    </xf>
    <xf numFmtId="4" fontId="54" fillId="0" borderId="3" xfId="2" applyNumberFormat="1" applyFont="1" applyFill="1" applyBorder="1" applyAlignment="1">
      <alignment horizontal="right" indent="1"/>
    </xf>
    <xf numFmtId="4" fontId="54" fillId="0" borderId="9" xfId="2" applyNumberFormat="1" applyFont="1" applyFill="1" applyBorder="1" applyAlignment="1">
      <alignment horizontal="center"/>
    </xf>
    <xf numFmtId="2" fontId="54" fillId="0" borderId="10" xfId="2" applyNumberFormat="1" applyFont="1" applyFill="1" applyBorder="1" applyAlignment="1">
      <alignment horizontal="center"/>
    </xf>
    <xf numFmtId="4" fontId="54" fillId="0" borderId="16" xfId="2" applyNumberFormat="1" applyFont="1" applyFill="1" applyBorder="1" applyAlignment="1">
      <alignment horizontal="right" indent="1"/>
    </xf>
    <xf numFmtId="49" fontId="54" fillId="0" borderId="4" xfId="2" applyNumberFormat="1" applyFont="1" applyFill="1" applyBorder="1" applyAlignment="1">
      <alignment horizontal="center"/>
    </xf>
    <xf numFmtId="2" fontId="54" fillId="0" borderId="4" xfId="2" applyNumberFormat="1" applyFont="1" applyFill="1" applyBorder="1" applyAlignment="1">
      <alignment horizontal="center"/>
    </xf>
    <xf numFmtId="4" fontId="54" fillId="0" borderId="4" xfId="2" applyNumberFormat="1" applyFont="1" applyFill="1" applyBorder="1" applyAlignment="1">
      <alignment horizontal="right" indent="1"/>
    </xf>
    <xf numFmtId="4" fontId="54" fillId="0" borderId="1" xfId="2" applyNumberFormat="1" applyFont="1" applyFill="1" applyBorder="1" applyAlignment="1">
      <alignment horizontal="center"/>
    </xf>
    <xf numFmtId="0" fontId="54" fillId="0" borderId="9" xfId="2" applyFont="1" applyFill="1" applyBorder="1" applyAlignment="1">
      <alignment horizontal="center" wrapText="1"/>
    </xf>
    <xf numFmtId="0" fontId="50" fillId="0" borderId="0" xfId="12" applyFont="1" applyFill="1" applyBorder="1" applyAlignment="1">
      <alignment horizontal="left" wrapText="1"/>
    </xf>
    <xf numFmtId="0" fontId="12" fillId="0" borderId="0" xfId="13" applyFont="1" applyFill="1" applyAlignment="1">
      <alignment vertical="center"/>
    </xf>
    <xf numFmtId="3" fontId="65" fillId="0" borderId="0" xfId="2" applyNumberFormat="1" applyFont="1" applyFill="1"/>
    <xf numFmtId="0" fontId="50" fillId="0" borderId="62" xfId="12" applyFont="1" applyFill="1" applyBorder="1" applyAlignment="1">
      <alignment wrapText="1"/>
    </xf>
    <xf numFmtId="0" fontId="50" fillId="0" borderId="28" xfId="12" applyFont="1" applyFill="1" applyBorder="1" applyAlignment="1">
      <alignment wrapText="1"/>
    </xf>
    <xf numFmtId="0" fontId="50" fillId="0" borderId="63" xfId="12" applyFont="1" applyFill="1" applyBorder="1" applyAlignment="1">
      <alignment wrapText="1"/>
    </xf>
    <xf numFmtId="0" fontId="66" fillId="0" borderId="0" xfId="13" applyFont="1"/>
    <xf numFmtId="0" fontId="54" fillId="2" borderId="10" xfId="12" applyFont="1" applyFill="1" applyBorder="1" applyAlignment="1">
      <alignment horizontal="center" vertical="center" wrapText="1"/>
    </xf>
    <xf numFmtId="0" fontId="54" fillId="2" borderId="11" xfId="12" applyFont="1" applyFill="1" applyBorder="1" applyAlignment="1">
      <alignment vertical="center" wrapText="1"/>
    </xf>
    <xf numFmtId="0" fontId="54" fillId="2" borderId="14" xfId="12" applyFont="1" applyFill="1" applyBorder="1" applyAlignment="1">
      <alignment vertical="center" wrapText="1"/>
    </xf>
    <xf numFmtId="0" fontId="54" fillId="2" borderId="10" xfId="12" applyFont="1" applyFill="1" applyBorder="1" applyAlignment="1">
      <alignment vertical="center" wrapText="1"/>
    </xf>
    <xf numFmtId="4" fontId="54" fillId="2" borderId="10" xfId="12" applyNumberFormat="1" applyFont="1" applyFill="1" applyBorder="1" applyAlignment="1">
      <alignment horizontal="center" vertical="center" wrapText="1"/>
    </xf>
    <xf numFmtId="0" fontId="54" fillId="2" borderId="24" xfId="12" applyFont="1" applyFill="1" applyBorder="1" applyAlignment="1">
      <alignment horizontal="center" vertical="center" wrapText="1"/>
    </xf>
    <xf numFmtId="4" fontId="54" fillId="2" borderId="1" xfId="12" applyNumberFormat="1" applyFont="1" applyFill="1" applyBorder="1" applyAlignment="1">
      <alignment horizontal="center" vertical="center" wrapText="1"/>
    </xf>
    <xf numFmtId="0" fontId="49" fillId="0" borderId="10" xfId="20" applyFont="1" applyBorder="1" applyAlignment="1">
      <alignment horizontal="center" vertical="center" wrapText="1"/>
    </xf>
    <xf numFmtId="0" fontId="49" fillId="0" borderId="10" xfId="20" applyFont="1" applyBorder="1" applyAlignment="1">
      <alignment vertical="center" wrapText="1"/>
    </xf>
    <xf numFmtId="0" fontId="54" fillId="0" borderId="10" xfId="20" applyFont="1" applyBorder="1" applyAlignment="1">
      <alignment vertical="center" wrapText="1"/>
    </xf>
    <xf numFmtId="4" fontId="49" fillId="2" borderId="10" xfId="20" applyNumberFormat="1" applyFont="1" applyFill="1" applyBorder="1" applyAlignment="1">
      <alignment horizontal="center" vertical="center" wrapText="1"/>
    </xf>
    <xf numFmtId="49" fontId="50" fillId="2" borderId="10" xfId="18" applyNumberFormat="1" applyFont="1" applyFill="1" applyBorder="1" applyAlignment="1">
      <alignment horizontal="center" vertical="center"/>
    </xf>
    <xf numFmtId="0" fontId="54" fillId="0" borderId="10" xfId="18" applyFont="1" applyFill="1" applyBorder="1" applyAlignment="1">
      <alignment horizontal="left" vertical="center" wrapText="1"/>
    </xf>
    <xf numFmtId="0" fontId="50" fillId="0" borderId="10" xfId="18" applyFont="1" applyFill="1" applyBorder="1" applyAlignment="1">
      <alignment horizontal="center" vertical="center"/>
    </xf>
    <xf numFmtId="4" fontId="50" fillId="0" borderId="10" xfId="18" applyNumberFormat="1" applyFont="1" applyFill="1" applyBorder="1" applyAlignment="1">
      <alignment horizontal="center" vertical="center"/>
    </xf>
    <xf numFmtId="4" fontId="54" fillId="0" borderId="10" xfId="18" applyNumberFormat="1" applyFont="1" applyFill="1" applyBorder="1" applyAlignment="1">
      <alignment horizontal="center" vertical="center" wrapText="1"/>
    </xf>
    <xf numFmtId="0" fontId="54" fillId="0" borderId="10" xfId="18" applyFont="1" applyFill="1" applyBorder="1" applyAlignment="1">
      <alignment horizontal="center" vertical="center" wrapText="1"/>
    </xf>
    <xf numFmtId="167" fontId="50" fillId="0" borderId="10" xfId="18" applyNumberFormat="1" applyFont="1" applyFill="1" applyBorder="1" applyAlignment="1">
      <alignment horizontal="right" vertical="center"/>
    </xf>
    <xf numFmtId="49" fontId="54" fillId="0" borderId="9" xfId="16" applyNumberFormat="1" applyFont="1" applyFill="1" applyBorder="1" applyAlignment="1">
      <alignment horizontal="center"/>
    </xf>
    <xf numFmtId="0" fontId="54" fillId="0" borderId="13" xfId="16" applyFont="1" applyFill="1" applyBorder="1" applyAlignment="1">
      <alignment horizontal="center"/>
    </xf>
    <xf numFmtId="0" fontId="54" fillId="0" borderId="16" xfId="16" applyFont="1" applyFill="1" applyBorder="1" applyAlignment="1">
      <alignment horizontal="center"/>
    </xf>
    <xf numFmtId="4" fontId="54" fillId="0" borderId="16" xfId="16" applyNumberFormat="1" applyFont="1" applyFill="1" applyBorder="1" applyAlignment="1">
      <alignment horizontal="center"/>
    </xf>
    <xf numFmtId="0" fontId="54" fillId="0" borderId="9" xfId="16" applyFont="1" applyFill="1" applyBorder="1"/>
    <xf numFmtId="3" fontId="54" fillId="0" borderId="16" xfId="16" applyNumberFormat="1" applyFont="1" applyFill="1" applyBorder="1" applyAlignment="1">
      <alignment horizontal="right" indent="1"/>
    </xf>
    <xf numFmtId="49" fontId="54" fillId="0" borderId="1" xfId="16" applyNumberFormat="1" applyFont="1" applyFill="1" applyBorder="1" applyAlignment="1">
      <alignment horizontal="center"/>
    </xf>
    <xf numFmtId="0" fontId="54" fillId="0" borderId="2" xfId="16" applyFont="1" applyFill="1" applyBorder="1" applyAlignment="1">
      <alignment horizontal="left"/>
    </xf>
    <xf numFmtId="0" fontId="54" fillId="0" borderId="0" xfId="16" applyFont="1" applyFill="1" applyBorder="1" applyAlignment="1">
      <alignment horizontal="center"/>
    </xf>
    <xf numFmtId="0" fontId="54" fillId="0" borderId="3" xfId="16" applyFont="1" applyFill="1" applyBorder="1" applyAlignment="1">
      <alignment horizontal="center"/>
    </xf>
    <xf numFmtId="4" fontId="54" fillId="0" borderId="3" xfId="16" applyNumberFormat="1" applyFont="1" applyFill="1" applyBorder="1" applyAlignment="1">
      <alignment horizontal="center"/>
    </xf>
    <xf numFmtId="0" fontId="54" fillId="0" borderId="1" xfId="16" applyFont="1" applyFill="1" applyBorder="1"/>
    <xf numFmtId="3" fontId="54" fillId="0" borderId="3" xfId="16" applyNumberFormat="1" applyFont="1" applyFill="1" applyBorder="1" applyAlignment="1">
      <alignment horizontal="right" indent="1"/>
    </xf>
    <xf numFmtId="0" fontId="54" fillId="0" borderId="2" xfId="16" applyFont="1" applyFill="1" applyBorder="1"/>
    <xf numFmtId="0" fontId="54" fillId="0" borderId="7" xfId="16" applyFont="1" applyFill="1" applyBorder="1" applyAlignment="1">
      <alignment horizontal="center"/>
    </xf>
    <xf numFmtId="166" fontId="54" fillId="0" borderId="6" xfId="16" applyNumberFormat="1" applyFont="1" applyFill="1" applyBorder="1" applyAlignment="1">
      <alignment horizontal="center"/>
    </xf>
    <xf numFmtId="4" fontId="54" fillId="0" borderId="10" xfId="2" applyNumberFormat="1" applyFont="1" applyFill="1" applyBorder="1" applyAlignment="1">
      <alignment horizontal="center" wrapText="1"/>
    </xf>
    <xf numFmtId="0" fontId="54" fillId="0" borderId="9" xfId="16" applyFont="1" applyFill="1" applyBorder="1" applyAlignment="1">
      <alignment horizontal="center"/>
    </xf>
    <xf numFmtId="4" fontId="54" fillId="0" borderId="16" xfId="16" applyNumberFormat="1" applyFont="1" applyFill="1" applyBorder="1" applyAlignment="1">
      <alignment horizontal="right" indent="1"/>
    </xf>
    <xf numFmtId="4" fontId="54" fillId="0" borderId="10" xfId="16" applyNumberFormat="1" applyFont="1" applyFill="1" applyBorder="1" applyAlignment="1">
      <alignment horizontal="center" wrapText="1"/>
    </xf>
    <xf numFmtId="0" fontId="54" fillId="0" borderId="10" xfId="16" applyFont="1" applyFill="1" applyBorder="1" applyAlignment="1">
      <alignment horizontal="center"/>
    </xf>
    <xf numFmtId="4" fontId="54" fillId="0" borderId="10" xfId="16" applyNumberFormat="1" applyFont="1" applyFill="1" applyBorder="1" applyAlignment="1">
      <alignment horizontal="right" indent="1"/>
    </xf>
    <xf numFmtId="4" fontId="54" fillId="0" borderId="9" xfId="16" applyNumberFormat="1" applyFont="1" applyFill="1" applyBorder="1" applyAlignment="1">
      <alignment horizontal="center" wrapText="1"/>
    </xf>
    <xf numFmtId="4" fontId="54" fillId="0" borderId="14" xfId="16" applyNumberFormat="1" applyFont="1" applyFill="1" applyBorder="1" applyAlignment="1">
      <alignment horizontal="right" indent="1"/>
    </xf>
    <xf numFmtId="49" fontId="54" fillId="0" borderId="10" xfId="16" applyNumberFormat="1" applyFont="1" applyFill="1" applyBorder="1" applyAlignment="1">
      <alignment horizontal="center"/>
    </xf>
    <xf numFmtId="4" fontId="54" fillId="0" borderId="10" xfId="16" applyNumberFormat="1" applyFont="1" applyFill="1" applyBorder="1" applyAlignment="1">
      <alignment horizontal="center"/>
    </xf>
    <xf numFmtId="0" fontId="54" fillId="0" borderId="2" xfId="2" applyFont="1" applyFill="1" applyBorder="1" applyAlignment="1">
      <alignment horizontal="left" wrapText="1"/>
    </xf>
    <xf numFmtId="2" fontId="54" fillId="0" borderId="1" xfId="2" applyNumberFormat="1" applyFont="1" applyFill="1" applyBorder="1" applyAlignment="1">
      <alignment horizontal="center"/>
    </xf>
    <xf numFmtId="0" fontId="65" fillId="0" borderId="0" xfId="16" applyFont="1" applyFill="1"/>
    <xf numFmtId="3" fontId="65" fillId="0" borderId="0" xfId="16" applyNumberFormat="1" applyFont="1" applyFill="1"/>
    <xf numFmtId="3" fontId="18" fillId="0" borderId="0" xfId="4" applyNumberFormat="1" applyFont="1" applyFill="1" applyBorder="1" applyAlignment="1">
      <alignment horizontal="left"/>
    </xf>
    <xf numFmtId="3" fontId="18" fillId="0" borderId="0" xfId="4" applyNumberFormat="1" applyFont="1" applyFill="1" applyAlignment="1">
      <alignment horizontal="left"/>
    </xf>
    <xf numFmtId="0" fontId="54" fillId="0" borderId="13" xfId="12" applyFont="1" applyFill="1" applyBorder="1" applyAlignment="1">
      <alignment horizontal="center" vertical="center" wrapText="1"/>
    </xf>
    <xf numFmtId="169" fontId="54" fillId="0" borderId="16" xfId="12" applyNumberFormat="1" applyFont="1" applyFill="1" applyBorder="1" applyAlignment="1">
      <alignment horizontal="center" vertical="center" wrapText="1"/>
    </xf>
    <xf numFmtId="0" fontId="54" fillId="0" borderId="12" xfId="12" applyFont="1" applyFill="1" applyBorder="1" applyAlignment="1">
      <alignment horizontal="center" vertical="center" wrapText="1"/>
    </xf>
    <xf numFmtId="169" fontId="54" fillId="0" borderId="14" xfId="12" applyNumberFormat="1" applyFont="1" applyFill="1" applyBorder="1" applyAlignment="1">
      <alignment horizontal="center" vertical="center" wrapText="1"/>
    </xf>
    <xf numFmtId="0" fontId="6" fillId="0" borderId="19" xfId="12" applyFont="1" applyFill="1" applyBorder="1" applyAlignment="1">
      <alignment horizontal="center" wrapText="1"/>
    </xf>
    <xf numFmtId="0" fontId="54" fillId="2" borderId="25" xfId="12" applyFont="1" applyFill="1" applyBorder="1" applyAlignment="1">
      <alignment vertical="center" wrapText="1"/>
    </xf>
    <xf numFmtId="0" fontId="18" fillId="4" borderId="65" xfId="0" applyFont="1" applyFill="1" applyBorder="1" applyAlignment="1">
      <alignment horizontal="left" vertical="center" wrapText="1"/>
    </xf>
    <xf numFmtId="181" fontId="10" fillId="0" borderId="0" xfId="37" applyNumberFormat="1" applyFont="1" applyFill="1" applyAlignment="1">
      <alignment horizontal="center" vertical="top"/>
    </xf>
    <xf numFmtId="49" fontId="10" fillId="0" borderId="0" xfId="37" applyNumberFormat="1" applyFont="1" applyFill="1" applyAlignment="1">
      <alignment horizontal="left" vertical="top"/>
    </xf>
    <xf numFmtId="181" fontId="10" fillId="0" borderId="0" xfId="37" applyNumberFormat="1" applyFont="1" applyFill="1" applyAlignment="1">
      <alignment horizontal="right" vertical="top"/>
    </xf>
    <xf numFmtId="181" fontId="68" fillId="0" borderId="0" xfId="37" applyNumberFormat="1" applyFont="1" applyFill="1"/>
    <xf numFmtId="181" fontId="68" fillId="0" borderId="0" xfId="37" applyNumberFormat="1" applyFont="1" applyFill="1" applyBorder="1"/>
    <xf numFmtId="181" fontId="10" fillId="0" borderId="0" xfId="37" applyNumberFormat="1" applyFont="1" applyFill="1" applyAlignment="1">
      <alignment vertical="top" wrapText="1"/>
    </xf>
    <xf numFmtId="181" fontId="69" fillId="0" borderId="0" xfId="37" applyNumberFormat="1" applyFont="1" applyFill="1" applyAlignment="1">
      <alignment vertical="top" wrapText="1"/>
    </xf>
    <xf numFmtId="181" fontId="10" fillId="0" borderId="0" xfId="37" applyNumberFormat="1" applyFont="1" applyFill="1" applyAlignment="1">
      <alignment horizontal="center" vertical="center"/>
    </xf>
    <xf numFmtId="181" fontId="34" fillId="0" borderId="0" xfId="37" applyNumberFormat="1" applyFont="1" applyFill="1" applyAlignment="1">
      <alignment horizontal="center" vertical="center"/>
    </xf>
    <xf numFmtId="181" fontId="71" fillId="0" borderId="0" xfId="37" applyNumberFormat="1" applyFont="1" applyFill="1" applyAlignment="1">
      <alignment horizontal="left" vertical="top" wrapText="1"/>
    </xf>
    <xf numFmtId="181" fontId="10" fillId="2" borderId="0" xfId="37" applyNumberFormat="1" applyFont="1" applyFill="1" applyAlignment="1">
      <alignment horizontal="center" vertical="top"/>
    </xf>
    <xf numFmtId="181" fontId="10" fillId="2" borderId="0" xfId="37" applyNumberFormat="1" applyFont="1" applyFill="1" applyAlignment="1">
      <alignment horizontal="right" vertical="top"/>
    </xf>
    <xf numFmtId="181" fontId="10" fillId="2" borderId="0" xfId="37" applyNumberFormat="1" applyFont="1" applyFill="1" applyAlignment="1">
      <alignment horizontal="center" vertical="center"/>
    </xf>
    <xf numFmtId="181" fontId="34" fillId="2" borderId="0" xfId="37" applyNumberFormat="1" applyFont="1" applyFill="1" applyAlignment="1">
      <alignment horizontal="center" vertical="center"/>
    </xf>
    <xf numFmtId="181" fontId="10" fillId="2" borderId="0" xfId="37" applyNumberFormat="1" applyFont="1" applyFill="1" applyAlignment="1">
      <alignment horizontal="left" vertical="center"/>
    </xf>
    <xf numFmtId="181" fontId="68" fillId="2" borderId="0" xfId="37" applyNumberFormat="1" applyFont="1" applyFill="1" applyBorder="1"/>
    <xf numFmtId="181" fontId="68" fillId="2" borderId="0" xfId="37" applyNumberFormat="1" applyFont="1" applyFill="1"/>
    <xf numFmtId="181" fontId="10" fillId="0" borderId="0" xfId="37" applyNumberFormat="1" applyFont="1" applyFill="1" applyAlignment="1">
      <alignment horizontal="left" vertical="center"/>
    </xf>
    <xf numFmtId="49" fontId="13" fillId="0" borderId="0" xfId="38" applyNumberFormat="1" applyFont="1" applyFill="1" applyAlignment="1">
      <alignment horizontal="left" vertical="top"/>
    </xf>
    <xf numFmtId="181" fontId="10" fillId="0" borderId="0" xfId="37" applyNumberFormat="1" applyFont="1" applyFill="1" applyAlignment="1">
      <alignment horizontal="right" vertical="center"/>
    </xf>
    <xf numFmtId="2" fontId="18" fillId="0" borderId="7" xfId="37" applyNumberFormat="1" applyFont="1" applyFill="1" applyBorder="1" applyAlignment="1">
      <alignment horizontal="right" vertical="center" wrapText="1"/>
    </xf>
    <xf numFmtId="2" fontId="10" fillId="0" borderId="7" xfId="37" applyNumberFormat="1" applyFont="1" applyFill="1" applyBorder="1" applyAlignment="1">
      <alignment horizontal="right" vertical="center"/>
    </xf>
    <xf numFmtId="2" fontId="10" fillId="2" borderId="7" xfId="37" applyNumberFormat="1" applyFont="1" applyFill="1" applyBorder="1" applyAlignment="1">
      <alignment horizontal="right" vertical="center"/>
    </xf>
    <xf numFmtId="2" fontId="10" fillId="2" borderId="12" xfId="37" applyNumberFormat="1" applyFont="1" applyFill="1" applyBorder="1" applyAlignment="1">
      <alignment horizontal="right" vertical="center"/>
    </xf>
    <xf numFmtId="0" fontId="35" fillId="0" borderId="0" xfId="26" applyFont="1" applyFill="1"/>
    <xf numFmtId="2" fontId="10" fillId="0" borderId="12" xfId="37" applyNumberFormat="1" applyFont="1" applyFill="1" applyBorder="1" applyAlignment="1">
      <alignment horizontal="right" vertical="center"/>
    </xf>
    <xf numFmtId="181" fontId="10" fillId="0" borderId="18" xfId="37" applyNumberFormat="1" applyFont="1" applyFill="1" applyBorder="1" applyAlignment="1">
      <alignment horizontal="center" vertical="top"/>
    </xf>
    <xf numFmtId="49" fontId="10" fillId="0" borderId="18" xfId="37" applyNumberFormat="1" applyFont="1" applyFill="1" applyBorder="1" applyAlignment="1">
      <alignment horizontal="left" vertical="top"/>
    </xf>
    <xf numFmtId="181" fontId="10" fillId="0" borderId="18" xfId="37" applyNumberFormat="1" applyFont="1" applyFill="1" applyBorder="1" applyAlignment="1">
      <alignment horizontal="center" vertical="center"/>
    </xf>
    <xf numFmtId="0" fontId="13" fillId="0" borderId="65" xfId="37" applyNumberFormat="1" applyFont="1" applyFill="1" applyBorder="1" applyAlignment="1">
      <alignment horizontal="center" vertical="center"/>
    </xf>
    <xf numFmtId="0" fontId="13" fillId="0" borderId="11" xfId="37" applyNumberFormat="1" applyFont="1" applyFill="1" applyBorder="1" applyAlignment="1">
      <alignment horizontal="center" vertical="center"/>
    </xf>
    <xf numFmtId="0" fontId="13" fillId="0" borderId="48" xfId="37" applyNumberFormat="1" applyFont="1" applyFill="1" applyBorder="1" applyAlignment="1">
      <alignment horizontal="center" vertical="center"/>
    </xf>
    <xf numFmtId="0" fontId="13" fillId="0" borderId="55" xfId="37" applyNumberFormat="1" applyFont="1" applyFill="1" applyBorder="1" applyAlignment="1">
      <alignment horizontal="center" vertical="center"/>
    </xf>
    <xf numFmtId="181" fontId="13" fillId="0" borderId="0" xfId="37" applyNumberFormat="1" applyFont="1" applyFill="1"/>
    <xf numFmtId="181" fontId="13" fillId="0" borderId="0" xfId="37" applyNumberFormat="1" applyFont="1" applyFill="1" applyBorder="1"/>
    <xf numFmtId="181" fontId="13" fillId="0" borderId="65" xfId="37" applyNumberFormat="1" applyFont="1" applyFill="1" applyBorder="1" applyAlignment="1">
      <alignment vertical="top"/>
    </xf>
    <xf numFmtId="181" fontId="10" fillId="0" borderId="65" xfId="37" applyNumberFormat="1" applyFont="1" applyFill="1" applyBorder="1" applyAlignment="1">
      <alignment vertical="top"/>
    </xf>
    <xf numFmtId="181" fontId="10" fillId="0" borderId="11" xfId="37" applyNumberFormat="1" applyFont="1" applyFill="1" applyBorder="1" applyAlignment="1">
      <alignment vertical="top"/>
    </xf>
    <xf numFmtId="181" fontId="10" fillId="0" borderId="48" xfId="37" applyNumberFormat="1" applyFont="1" applyFill="1" applyBorder="1" applyAlignment="1">
      <alignment horizontal="left" vertical="top" wrapText="1"/>
    </xf>
    <xf numFmtId="181" fontId="10" fillId="0" borderId="65" xfId="37" applyNumberFormat="1" applyFont="1" applyFill="1" applyBorder="1" applyAlignment="1">
      <alignment horizontal="left" vertical="top" wrapText="1"/>
    </xf>
    <xf numFmtId="181" fontId="10" fillId="0" borderId="55" xfId="37" applyNumberFormat="1" applyFont="1" applyFill="1" applyBorder="1" applyAlignment="1">
      <alignment horizontal="left" vertical="top" wrapText="1"/>
    </xf>
    <xf numFmtId="181" fontId="10" fillId="0" borderId="0" xfId="37" applyNumberFormat="1" applyFont="1" applyFill="1"/>
    <xf numFmtId="181" fontId="10" fillId="0" borderId="0" xfId="37" applyNumberFormat="1" applyFont="1" applyFill="1" applyBorder="1"/>
    <xf numFmtId="0" fontId="10" fillId="0" borderId="65" xfId="37" applyNumberFormat="1" applyFont="1" applyFill="1" applyBorder="1" applyAlignment="1">
      <alignment horizontal="center" vertical="center" wrapText="1"/>
    </xf>
    <xf numFmtId="181" fontId="10" fillId="0" borderId="65" xfId="37" applyNumberFormat="1" applyFont="1" applyFill="1" applyBorder="1" applyAlignment="1">
      <alignment vertical="top" wrapText="1"/>
    </xf>
    <xf numFmtId="43" fontId="10" fillId="0" borderId="65" xfId="36" applyFont="1" applyFill="1" applyBorder="1" applyAlignment="1">
      <alignment horizontal="right" vertical="top"/>
    </xf>
    <xf numFmtId="43" fontId="10" fillId="0" borderId="11" xfId="36" applyFont="1" applyFill="1" applyBorder="1" applyAlignment="1">
      <alignment horizontal="right" vertical="top"/>
    </xf>
    <xf numFmtId="43" fontId="10" fillId="0" borderId="48" xfId="36" applyFont="1" applyFill="1" applyBorder="1" applyAlignment="1">
      <alignment horizontal="right" vertical="top" wrapText="1"/>
    </xf>
    <xf numFmtId="43" fontId="10" fillId="0" borderId="65" xfId="36" applyFont="1" applyFill="1" applyBorder="1" applyAlignment="1">
      <alignment horizontal="right" vertical="top" wrapText="1"/>
    </xf>
    <xf numFmtId="43" fontId="10" fillId="0" borderId="55" xfId="36" applyFont="1" applyFill="1" applyBorder="1" applyAlignment="1">
      <alignment horizontal="right" vertical="top" wrapText="1"/>
    </xf>
    <xf numFmtId="49" fontId="10" fillId="0" borderId="65" xfId="37" applyNumberFormat="1" applyFont="1" applyFill="1" applyBorder="1" applyAlignment="1">
      <alignment horizontal="left" vertical="center" wrapText="1"/>
    </xf>
    <xf numFmtId="43" fontId="10" fillId="0" borderId="11" xfId="36" applyFont="1" applyFill="1" applyBorder="1" applyAlignment="1">
      <alignment horizontal="right" vertical="top" wrapText="1"/>
    </xf>
    <xf numFmtId="43" fontId="10" fillId="0" borderId="48" xfId="36" applyFont="1" applyFill="1" applyBorder="1" applyAlignment="1">
      <alignment horizontal="right" vertical="top"/>
    </xf>
    <xf numFmtId="43" fontId="10" fillId="0" borderId="65" xfId="36" applyFont="1" applyFill="1" applyBorder="1" applyAlignment="1">
      <alignment horizontal="right" vertical="center" wrapText="1"/>
    </xf>
    <xf numFmtId="43" fontId="10" fillId="0" borderId="65" xfId="36" applyFont="1" applyFill="1" applyBorder="1" applyAlignment="1">
      <alignment horizontal="right" vertical="center"/>
    </xf>
    <xf numFmtId="43" fontId="10" fillId="0" borderId="48" xfId="36" applyFont="1" applyFill="1" applyBorder="1" applyAlignment="1">
      <alignment horizontal="right" vertical="center" wrapText="1"/>
    </xf>
    <xf numFmtId="49" fontId="13" fillId="0" borderId="65" xfId="37" applyNumberFormat="1" applyFont="1" applyFill="1" applyBorder="1" applyAlignment="1">
      <alignment horizontal="left" vertical="top"/>
    </xf>
    <xf numFmtId="49" fontId="13" fillId="0" borderId="65" xfId="37" applyNumberFormat="1" applyFont="1" applyFill="1" applyBorder="1" applyAlignment="1">
      <alignment horizontal="left" vertical="top" wrapText="1"/>
    </xf>
    <xf numFmtId="43" fontId="13" fillId="0" borderId="65" xfId="36" applyFont="1" applyFill="1" applyBorder="1" applyAlignment="1">
      <alignment horizontal="right" vertical="top" wrapText="1"/>
    </xf>
    <xf numFmtId="43" fontId="13" fillId="0" borderId="11" xfId="36" applyFont="1" applyFill="1" applyBorder="1" applyAlignment="1">
      <alignment horizontal="right" vertical="top" wrapText="1"/>
    </xf>
    <xf numFmtId="43" fontId="13" fillId="0" borderId="48" xfId="36" applyFont="1" applyFill="1" applyBorder="1" applyAlignment="1">
      <alignment horizontal="right" vertical="top" wrapText="1"/>
    </xf>
    <xf numFmtId="43" fontId="13" fillId="0" borderId="55" xfId="36" applyFont="1" applyFill="1" applyBorder="1" applyAlignment="1">
      <alignment horizontal="right" vertical="top" wrapText="1"/>
    </xf>
    <xf numFmtId="43" fontId="10" fillId="0" borderId="11" xfId="36" applyFont="1" applyFill="1" applyBorder="1" applyAlignment="1">
      <alignment horizontal="right" vertical="center"/>
    </xf>
    <xf numFmtId="43" fontId="10" fillId="0" borderId="55" xfId="36" applyFont="1" applyFill="1" applyBorder="1" applyAlignment="1">
      <alignment horizontal="right" vertical="center" wrapText="1"/>
    </xf>
    <xf numFmtId="49" fontId="10" fillId="0" borderId="65" xfId="37" applyNumberFormat="1" applyFont="1" applyFill="1" applyBorder="1" applyAlignment="1">
      <alignment horizontal="left" vertical="top" wrapText="1"/>
    </xf>
    <xf numFmtId="181" fontId="10" fillId="0" borderId="65" xfId="37" applyNumberFormat="1" applyFont="1" applyFill="1" applyBorder="1" applyAlignment="1">
      <alignment horizontal="center" vertical="top"/>
    </xf>
    <xf numFmtId="49" fontId="10" fillId="0" borderId="65" xfId="37" applyNumberFormat="1" applyFont="1" applyFill="1" applyBorder="1" applyAlignment="1">
      <alignment horizontal="left" vertical="top"/>
    </xf>
    <xf numFmtId="181" fontId="10" fillId="0" borderId="65" xfId="37" applyNumberFormat="1" applyFont="1" applyFill="1" applyBorder="1" applyAlignment="1">
      <alignment horizontal="left" vertical="center" wrapText="1"/>
    </xf>
    <xf numFmtId="49" fontId="20" fillId="0" borderId="65" xfId="13" applyNumberFormat="1" applyFont="1" applyFill="1" applyBorder="1" applyAlignment="1">
      <alignment horizontal="left" vertical="top" wrapText="1"/>
    </xf>
    <xf numFmtId="43" fontId="10" fillId="0" borderId="55" xfId="36" applyFont="1" applyFill="1" applyBorder="1" applyAlignment="1">
      <alignment horizontal="right" vertical="top"/>
    </xf>
    <xf numFmtId="181" fontId="13" fillId="0" borderId="65" xfId="37" applyNumberFormat="1" applyFont="1" applyFill="1" applyBorder="1" applyAlignment="1">
      <alignment horizontal="center" vertical="top"/>
    </xf>
    <xf numFmtId="43" fontId="13" fillId="0" borderId="65" xfId="36" applyFont="1" applyFill="1" applyBorder="1" applyAlignment="1">
      <alignment horizontal="right" vertical="top"/>
    </xf>
    <xf numFmtId="43" fontId="13" fillId="0" borderId="11" xfId="36" applyFont="1" applyFill="1" applyBorder="1" applyAlignment="1">
      <alignment horizontal="right" vertical="top"/>
    </xf>
    <xf numFmtId="43" fontId="13" fillId="0" borderId="48" xfId="36" applyFont="1" applyFill="1" applyBorder="1" applyAlignment="1">
      <alignment horizontal="right" vertical="top"/>
    </xf>
    <xf numFmtId="43" fontId="13" fillId="0" borderId="55" xfId="36" applyFont="1" applyFill="1" applyBorder="1" applyAlignment="1">
      <alignment horizontal="right" vertical="top"/>
    </xf>
    <xf numFmtId="181" fontId="70" fillId="0" borderId="0" xfId="37" applyNumberFormat="1" applyFont="1" applyFill="1" applyBorder="1" applyAlignment="1">
      <alignment vertical="top"/>
    </xf>
    <xf numFmtId="181" fontId="70" fillId="0" borderId="65" xfId="37" applyNumberFormat="1" applyFont="1" applyFill="1" applyBorder="1" applyAlignment="1">
      <alignment vertical="top"/>
    </xf>
    <xf numFmtId="181" fontId="73" fillId="0" borderId="0" xfId="37" applyNumberFormat="1" applyFont="1" applyFill="1" applyBorder="1"/>
    <xf numFmtId="181" fontId="73" fillId="0" borderId="0" xfId="37" applyNumberFormat="1" applyFont="1" applyFill="1"/>
    <xf numFmtId="0" fontId="13" fillId="0" borderId="65" xfId="40" applyFont="1" applyFill="1" applyBorder="1" applyAlignment="1">
      <alignment vertical="top"/>
    </xf>
    <xf numFmtId="0" fontId="10" fillId="0" borderId="65" xfId="40" applyFont="1" applyFill="1" applyBorder="1" applyAlignment="1">
      <alignment vertical="top"/>
    </xf>
    <xf numFmtId="0" fontId="10" fillId="0" borderId="0" xfId="40" applyFont="1" applyFill="1"/>
    <xf numFmtId="0" fontId="10" fillId="0" borderId="0" xfId="40" applyFont="1" applyFill="1" applyBorder="1"/>
    <xf numFmtId="49" fontId="18" fillId="2" borderId="65" xfId="37" applyNumberFormat="1" applyFont="1" applyFill="1" applyBorder="1" applyAlignment="1">
      <alignment horizontal="left" vertical="top" wrapText="1"/>
    </xf>
    <xf numFmtId="43" fontId="13" fillId="0" borderId="55" xfId="36" applyFont="1" applyFill="1" applyBorder="1" applyAlignment="1">
      <alignment horizontal="right" vertical="center" wrapText="1"/>
    </xf>
    <xf numFmtId="43" fontId="10" fillId="0" borderId="11" xfId="36" applyFont="1" applyFill="1" applyBorder="1" applyAlignment="1">
      <alignment horizontal="right" vertical="center" wrapText="1"/>
    </xf>
    <xf numFmtId="181" fontId="13" fillId="0" borderId="65" xfId="37" applyNumberFormat="1" applyFont="1" applyFill="1" applyBorder="1" applyAlignment="1">
      <alignment horizontal="left" vertical="center" wrapText="1"/>
    </xf>
    <xf numFmtId="43" fontId="13" fillId="0" borderId="65" xfId="36" applyFont="1" applyFill="1" applyBorder="1" applyAlignment="1">
      <alignment horizontal="right" vertical="center" wrapText="1"/>
    </xf>
    <xf numFmtId="43" fontId="13" fillId="0" borderId="11" xfId="36" applyFont="1" applyFill="1" applyBorder="1" applyAlignment="1">
      <alignment horizontal="right" vertical="center" wrapText="1"/>
    </xf>
    <xf numFmtId="43" fontId="13" fillId="0" borderId="41" xfId="36" applyFont="1" applyFill="1" applyBorder="1" applyAlignment="1">
      <alignment horizontal="right" vertical="center" wrapText="1"/>
    </xf>
    <xf numFmtId="43" fontId="13" fillId="0" borderId="50" xfId="36" applyFont="1" applyFill="1" applyBorder="1" applyAlignment="1">
      <alignment horizontal="right" vertical="center" wrapText="1"/>
    </xf>
    <xf numFmtId="43" fontId="13" fillId="0" borderId="58" xfId="36" applyFont="1" applyFill="1" applyBorder="1" applyAlignment="1">
      <alignment horizontal="right" vertical="center" wrapText="1"/>
    </xf>
    <xf numFmtId="43" fontId="10" fillId="0" borderId="0" xfId="41" applyNumberFormat="1" applyFont="1" applyFill="1" applyAlignment="1">
      <alignment horizontal="right" vertical="top"/>
    </xf>
    <xf numFmtId="4" fontId="10" fillId="0" borderId="0" xfId="37" applyNumberFormat="1" applyFont="1" applyFill="1"/>
    <xf numFmtId="181" fontId="10" fillId="0" borderId="0" xfId="37" applyNumberFormat="1" applyFont="1" applyFill="1" applyAlignment="1">
      <alignment vertical="top"/>
    </xf>
    <xf numFmtId="49" fontId="10" fillId="0" borderId="0" xfId="37" applyNumberFormat="1" applyFont="1" applyFill="1" applyAlignment="1">
      <alignment horizontal="right" vertical="top"/>
    </xf>
    <xf numFmtId="181" fontId="10" fillId="0" borderId="0" xfId="37" applyNumberFormat="1" applyFont="1" applyFill="1" applyAlignment="1">
      <alignment horizontal="left" vertical="top" wrapText="1"/>
    </xf>
    <xf numFmtId="181" fontId="10" fillId="0" borderId="0" xfId="37" applyNumberFormat="1" applyFont="1" applyFill="1" applyAlignment="1">
      <alignment horizontal="center" vertical="top" wrapText="1"/>
    </xf>
    <xf numFmtId="4" fontId="10" fillId="0" borderId="0" xfId="37" applyNumberFormat="1" applyFont="1" applyFill="1" applyAlignment="1">
      <alignment horizontal="right" vertical="top"/>
    </xf>
    <xf numFmtId="49" fontId="10" fillId="2" borderId="0" xfId="37" applyNumberFormat="1" applyFont="1" applyFill="1" applyAlignment="1">
      <alignment horizontal="left" vertical="top"/>
    </xf>
    <xf numFmtId="4" fontId="10" fillId="2" borderId="0" xfId="37" applyNumberFormat="1" applyFont="1" applyFill="1" applyAlignment="1">
      <alignment horizontal="right" vertical="top"/>
    </xf>
    <xf numFmtId="181" fontId="13" fillId="0" borderId="0" xfId="37" applyNumberFormat="1" applyFont="1" applyFill="1" applyAlignment="1">
      <alignment horizontal="center" vertical="top"/>
    </xf>
    <xf numFmtId="2" fontId="10" fillId="0" borderId="0" xfId="37" applyNumberFormat="1" applyFont="1" applyFill="1" applyAlignment="1">
      <alignment horizontal="right" vertical="top"/>
    </xf>
    <xf numFmtId="181" fontId="10" fillId="0" borderId="0" xfId="37" applyNumberFormat="1" applyFont="1" applyFill="1" applyAlignment="1">
      <alignment horizontal="center"/>
    </xf>
    <xf numFmtId="181" fontId="13" fillId="0" borderId="0" xfId="37" applyNumberFormat="1" applyFont="1" applyFill="1" applyAlignment="1">
      <alignment horizontal="center"/>
    </xf>
    <xf numFmtId="0" fontId="11" fillId="0" borderId="0" xfId="13" applyFont="1" applyFill="1"/>
    <xf numFmtId="4" fontId="11" fillId="0" borderId="0" xfId="13" applyNumberFormat="1" applyFont="1" applyFill="1"/>
    <xf numFmtId="43" fontId="10" fillId="2" borderId="0" xfId="30" applyNumberFormat="1" applyFont="1" applyFill="1" applyBorder="1" applyAlignment="1">
      <alignment horizontal="center" vertical="center" wrapText="1"/>
    </xf>
    <xf numFmtId="164" fontId="11" fillId="0" borderId="0" xfId="13" applyNumberFormat="1" applyFill="1" applyBorder="1"/>
    <xf numFmtId="43" fontId="11" fillId="0" borderId="0" xfId="36" applyFont="1" applyFill="1" applyBorder="1"/>
    <xf numFmtId="0" fontId="18" fillId="0" borderId="10" xfId="6" applyFont="1" applyFill="1" applyBorder="1" applyAlignment="1">
      <alignment horizontal="center" vertical="center" wrapText="1"/>
    </xf>
    <xf numFmtId="0" fontId="18" fillId="0" borderId="10" xfId="6" applyFont="1" applyFill="1" applyBorder="1" applyAlignment="1">
      <alignment vertical="center" wrapText="1"/>
    </xf>
    <xf numFmtId="164" fontId="18" fillId="0" borderId="10" xfId="9" applyFont="1" applyFill="1" applyBorder="1" applyAlignment="1">
      <alignment horizontal="right" wrapText="1"/>
    </xf>
    <xf numFmtId="4" fontId="18" fillId="0" borderId="10" xfId="5" applyNumberFormat="1" applyFont="1" applyFill="1" applyBorder="1" applyAlignment="1">
      <alignment horizontal="right" wrapText="1"/>
    </xf>
    <xf numFmtId="0" fontId="51" fillId="0" borderId="10" xfId="6" applyFont="1" applyFill="1" applyBorder="1" applyAlignment="1">
      <alignment horizontal="left" vertical="center" wrapText="1"/>
    </xf>
    <xf numFmtId="49" fontId="18" fillId="0" borderId="10" xfId="5" applyNumberFormat="1" applyFont="1" applyFill="1" applyBorder="1" applyAlignment="1">
      <alignment horizontal="left" vertical="top"/>
    </xf>
    <xf numFmtId="0" fontId="50" fillId="0" borderId="10" xfId="5" applyFont="1" applyFill="1" applyBorder="1" applyAlignment="1">
      <alignment horizontal="left" vertical="top" wrapText="1"/>
    </xf>
    <xf numFmtId="164" fontId="6" fillId="0" borderId="10" xfId="9" applyFont="1" applyFill="1" applyBorder="1" applyAlignment="1">
      <alignment horizontal="center" vertical="top" wrapText="1"/>
    </xf>
    <xf numFmtId="0" fontId="6" fillId="2" borderId="10" xfId="5" applyFont="1" applyFill="1" applyBorder="1" applyAlignment="1">
      <alignment horizontal="left" vertical="top" wrapText="1"/>
    </xf>
    <xf numFmtId="4" fontId="6" fillId="2" borderId="10" xfId="5" applyNumberFormat="1" applyFont="1" applyFill="1" applyBorder="1" applyAlignment="1">
      <alignment horizontal="right" vertical="top" wrapText="1"/>
    </xf>
    <xf numFmtId="0" fontId="18" fillId="0" borderId="10" xfId="5" applyFont="1" applyFill="1" applyBorder="1" applyAlignment="1">
      <alignment horizontal="center" vertical="top"/>
    </xf>
    <xf numFmtId="49" fontId="50" fillId="0" borderId="10" xfId="2" applyNumberFormat="1" applyFont="1" applyFill="1" applyBorder="1" applyAlignment="1">
      <alignment horizontal="center"/>
    </xf>
    <xf numFmtId="4" fontId="50" fillId="0" borderId="10" xfId="2" applyNumberFormat="1" applyFont="1" applyFill="1" applyBorder="1" applyAlignment="1">
      <alignment horizontal="center" wrapText="1"/>
    </xf>
    <xf numFmtId="0" fontId="50" fillId="0" borderId="10" xfId="2" applyFont="1" applyFill="1" applyBorder="1" applyAlignment="1">
      <alignment horizontal="center"/>
    </xf>
    <xf numFmtId="4" fontId="50" fillId="0" borderId="10" xfId="2" applyNumberFormat="1" applyFont="1" applyFill="1" applyBorder="1" applyAlignment="1">
      <alignment horizontal="center"/>
    </xf>
    <xf numFmtId="2" fontId="50" fillId="0" borderId="10" xfId="2" applyNumberFormat="1" applyFont="1" applyFill="1" applyBorder="1" applyAlignment="1">
      <alignment horizontal="center"/>
    </xf>
    <xf numFmtId="49" fontId="50" fillId="0" borderId="65" xfId="2" applyNumberFormat="1" applyFont="1" applyFill="1" applyBorder="1" applyAlignment="1">
      <alignment horizontal="center"/>
    </xf>
    <xf numFmtId="4" fontId="50" fillId="0" borderId="65" xfId="2" applyNumberFormat="1" applyFont="1" applyFill="1" applyBorder="1" applyAlignment="1">
      <alignment horizontal="center" wrapText="1"/>
    </xf>
    <xf numFmtId="176" fontId="50" fillId="0" borderId="65" xfId="2" applyNumberFormat="1" applyFont="1" applyFill="1" applyBorder="1" applyAlignment="1">
      <alignment horizontal="center"/>
    </xf>
    <xf numFmtId="4" fontId="50" fillId="0" borderId="65" xfId="2" applyNumberFormat="1" applyFont="1" applyFill="1" applyBorder="1" applyAlignment="1">
      <alignment horizontal="center"/>
    </xf>
    <xf numFmtId="0" fontId="18" fillId="0" borderId="15" xfId="30" applyFont="1" applyFill="1" applyBorder="1" applyAlignment="1">
      <alignment horizontal="center" vertical="top"/>
    </xf>
    <xf numFmtId="0" fontId="18" fillId="0" borderId="48" xfId="13" applyFont="1" applyFill="1" applyBorder="1" applyAlignment="1">
      <alignment vertical="top" wrapText="1"/>
    </xf>
    <xf numFmtId="0" fontId="54" fillId="2" borderId="10" xfId="30" applyFont="1" applyFill="1" applyBorder="1" applyAlignment="1">
      <alignment vertical="top" wrapText="1"/>
    </xf>
    <xf numFmtId="0" fontId="54" fillId="2" borderId="14" xfId="30" applyFont="1" applyFill="1" applyBorder="1" applyAlignment="1">
      <alignment vertical="top" wrapText="1"/>
    </xf>
    <xf numFmtId="43" fontId="18" fillId="2" borderId="55" xfId="36" applyFont="1" applyFill="1" applyBorder="1" applyAlignment="1">
      <alignment horizontal="center" vertical="center" wrapText="1"/>
    </xf>
    <xf numFmtId="0" fontId="18" fillId="0" borderId="35" xfId="30" applyFont="1" applyFill="1" applyBorder="1" applyAlignment="1">
      <alignment horizontal="left" vertical="top" wrapText="1"/>
    </xf>
    <xf numFmtId="0" fontId="18" fillId="2" borderId="11" xfId="32" applyFont="1" applyFill="1" applyBorder="1" applyAlignment="1">
      <alignment vertical="top" wrapText="1"/>
    </xf>
    <xf numFmtId="0" fontId="18" fillId="2" borderId="10" xfId="32" applyFont="1" applyFill="1" applyBorder="1" applyAlignment="1">
      <alignment vertical="center" wrapText="1"/>
    </xf>
    <xf numFmtId="0" fontId="18" fillId="2" borderId="55" xfId="30" applyNumberFormat="1" applyFont="1" applyFill="1" applyBorder="1" applyAlignment="1">
      <alignment horizontal="center" vertical="center" wrapText="1"/>
    </xf>
    <xf numFmtId="0" fontId="18" fillId="0" borderId="11" xfId="13" applyFont="1" applyFill="1" applyBorder="1" applyAlignment="1">
      <alignment vertical="top"/>
    </xf>
    <xf numFmtId="0" fontId="18" fillId="2" borderId="10" xfId="13" applyFont="1" applyFill="1" applyBorder="1" applyAlignment="1">
      <alignment vertical="top" wrapText="1"/>
    </xf>
    <xf numFmtId="4" fontId="54" fillId="2" borderId="55" xfId="13" applyNumberFormat="1" applyFont="1" applyFill="1" applyBorder="1" applyAlignment="1">
      <alignment vertical="center"/>
    </xf>
    <xf numFmtId="0" fontId="54" fillId="0" borderId="48" xfId="13" applyFont="1" applyFill="1" applyBorder="1" applyAlignment="1">
      <alignment vertical="top" wrapText="1"/>
    </xf>
    <xf numFmtId="0" fontId="54" fillId="0" borderId="10" xfId="13" applyFont="1" applyFill="1" applyBorder="1" applyAlignment="1">
      <alignment vertical="top" wrapText="1"/>
    </xf>
    <xf numFmtId="4" fontId="54" fillId="0" borderId="65" xfId="13" applyNumberFormat="1" applyFont="1" applyFill="1" applyBorder="1" applyAlignment="1">
      <alignment horizontal="right" vertical="center"/>
    </xf>
    <xf numFmtId="0" fontId="54" fillId="0" borderId="65" xfId="13" applyFont="1" applyFill="1" applyBorder="1" applyAlignment="1">
      <alignment vertical="top" wrapText="1"/>
    </xf>
    <xf numFmtId="0" fontId="54" fillId="0" borderId="4" xfId="13" applyFont="1" applyFill="1" applyBorder="1" applyAlignment="1">
      <alignment vertical="top" wrapText="1"/>
    </xf>
    <xf numFmtId="4" fontId="54" fillId="0" borderId="11" xfId="13" applyNumberFormat="1" applyFont="1" applyFill="1" applyBorder="1" applyAlignment="1">
      <alignment horizontal="right" vertical="center"/>
    </xf>
    <xf numFmtId="4" fontId="54" fillId="0" borderId="55" xfId="13" applyNumberFormat="1" applyFont="1" applyFill="1" applyBorder="1" applyAlignment="1">
      <alignment vertical="center"/>
    </xf>
    <xf numFmtId="0" fontId="18" fillId="0" borderId="11" xfId="13" applyFont="1" applyFill="1" applyBorder="1" applyAlignment="1">
      <alignment wrapText="1"/>
    </xf>
    <xf numFmtId="0" fontId="18" fillId="0" borderId="48" xfId="13" applyFont="1" applyFill="1" applyBorder="1" applyAlignment="1">
      <alignment wrapText="1"/>
    </xf>
    <xf numFmtId="0" fontId="18" fillId="0" borderId="10" xfId="13" applyFont="1" applyFill="1" applyBorder="1" applyAlignment="1">
      <alignment wrapText="1"/>
    </xf>
    <xf numFmtId="164" fontId="18" fillId="0" borderId="55" xfId="15" applyFont="1" applyFill="1" applyBorder="1" applyAlignment="1">
      <alignment wrapText="1"/>
    </xf>
    <xf numFmtId="0" fontId="18" fillId="0" borderId="64" xfId="13" applyFont="1" applyFill="1" applyBorder="1" applyAlignment="1">
      <alignment wrapText="1"/>
    </xf>
    <xf numFmtId="2" fontId="6" fillId="0" borderId="14" xfId="13" applyNumberFormat="1" applyFont="1" applyFill="1" applyBorder="1" applyAlignment="1">
      <alignment horizontal="center" wrapText="1"/>
    </xf>
    <xf numFmtId="4" fontId="6" fillId="0" borderId="55" xfId="13" applyNumberFormat="1" applyFont="1" applyFill="1" applyBorder="1" applyAlignment="1">
      <alignment wrapText="1"/>
    </xf>
    <xf numFmtId="49" fontId="6" fillId="0" borderId="40" xfId="2" applyNumberFormat="1" applyFont="1" applyFill="1" applyBorder="1" applyAlignment="1">
      <alignment horizontal="center"/>
    </xf>
    <xf numFmtId="4" fontId="6" fillId="0" borderId="20" xfId="13" applyNumberFormat="1" applyFont="1" applyFill="1" applyBorder="1" applyAlignment="1">
      <alignment wrapText="1"/>
    </xf>
    <xf numFmtId="4" fontId="54" fillId="0" borderId="4" xfId="2" applyNumberFormat="1" applyFont="1" applyFill="1" applyBorder="1" applyAlignment="1">
      <alignment horizontal="center"/>
    </xf>
    <xf numFmtId="0" fontId="54" fillId="0" borderId="15" xfId="2" applyFont="1" applyFill="1" applyBorder="1" applyAlignment="1"/>
    <xf numFmtId="0" fontId="54" fillId="0" borderId="13" xfId="2" applyFont="1" applyFill="1" applyBorder="1" applyAlignment="1"/>
    <xf numFmtId="0" fontId="54" fillId="0" borderId="16" xfId="2" applyFont="1" applyFill="1" applyBorder="1" applyAlignment="1"/>
    <xf numFmtId="0" fontId="54" fillId="0" borderId="9" xfId="2" applyFont="1" applyFill="1" applyBorder="1" applyAlignment="1">
      <alignment horizontal="center"/>
    </xf>
    <xf numFmtId="4" fontId="54" fillId="0" borderId="16" xfId="2" applyNumberFormat="1" applyFont="1" applyFill="1" applyBorder="1" applyAlignment="1">
      <alignment horizontal="center"/>
    </xf>
    <xf numFmtId="0" fontId="54" fillId="0" borderId="6" xfId="2" applyFont="1" applyFill="1" applyBorder="1" applyAlignment="1">
      <alignment horizontal="center"/>
    </xf>
    <xf numFmtId="0" fontId="54" fillId="0" borderId="4" xfId="2" applyFont="1" applyFill="1" applyBorder="1" applyAlignment="1">
      <alignment horizontal="center"/>
    </xf>
    <xf numFmtId="4" fontId="54" fillId="0" borderId="6" xfId="2" applyNumberFormat="1" applyFont="1" applyFill="1" applyBorder="1" applyAlignment="1">
      <alignment horizontal="center"/>
    </xf>
    <xf numFmtId="0" fontId="54" fillId="0" borderId="3" xfId="2" applyFont="1" applyFill="1" applyBorder="1" applyAlignment="1">
      <alignment horizontal="center"/>
    </xf>
    <xf numFmtId="49" fontId="54" fillId="0" borderId="10" xfId="2" applyNumberFormat="1" applyFont="1" applyFill="1" applyBorder="1" applyAlignment="1">
      <alignment horizontal="center"/>
    </xf>
    <xf numFmtId="4" fontId="54" fillId="0" borderId="10" xfId="2" applyNumberFormat="1" applyFont="1" applyFill="1" applyBorder="1" applyAlignment="1">
      <alignment horizontal="center"/>
    </xf>
    <xf numFmtId="9" fontId="54" fillId="0" borderId="10" xfId="2" applyNumberFormat="1" applyFont="1" applyFill="1" applyBorder="1" applyAlignment="1">
      <alignment horizontal="center"/>
    </xf>
    <xf numFmtId="0" fontId="54" fillId="0" borderId="10" xfId="2" applyFont="1" applyFill="1" applyBorder="1" applyAlignment="1">
      <alignment horizontal="center"/>
    </xf>
    <xf numFmtId="0" fontId="54" fillId="0" borderId="10" xfId="13" applyFont="1" applyFill="1" applyBorder="1" applyAlignment="1">
      <alignment wrapText="1"/>
    </xf>
    <xf numFmtId="4" fontId="50" fillId="0" borderId="10" xfId="13" applyNumberFormat="1" applyFont="1" applyFill="1" applyBorder="1" applyAlignment="1">
      <alignment horizontal="center" wrapText="1"/>
    </xf>
    <xf numFmtId="164" fontId="50" fillId="0" borderId="10" xfId="15" applyFont="1" applyFill="1" applyBorder="1" applyAlignment="1">
      <alignment horizontal="center"/>
    </xf>
    <xf numFmtId="49" fontId="50" fillId="0" borderId="17" xfId="2" applyNumberFormat="1" applyFont="1" applyFill="1" applyBorder="1" applyAlignment="1">
      <alignment horizontal="center"/>
    </xf>
    <xf numFmtId="0" fontId="50" fillId="0" borderId="18" xfId="13" applyFont="1" applyFill="1" applyBorder="1" applyAlignment="1">
      <alignment horizontal="left" wrapText="1"/>
    </xf>
    <xf numFmtId="168" fontId="50" fillId="0" borderId="18" xfId="13" applyNumberFormat="1" applyFont="1" applyFill="1" applyBorder="1" applyAlignment="1">
      <alignment horizontal="center" wrapText="1"/>
    </xf>
    <xf numFmtId="164" fontId="50" fillId="0" borderId="20" xfId="15" applyFont="1" applyFill="1" applyBorder="1" applyAlignment="1">
      <alignment horizontal="center"/>
    </xf>
    <xf numFmtId="0" fontId="54" fillId="2" borderId="10" xfId="13" applyFont="1" applyFill="1" applyBorder="1" applyAlignment="1">
      <alignment wrapText="1"/>
    </xf>
    <xf numFmtId="0" fontId="54" fillId="0" borderId="10" xfId="13" applyFont="1" applyFill="1" applyBorder="1" applyAlignment="1">
      <alignment horizontal="center" wrapText="1"/>
    </xf>
    <xf numFmtId="164" fontId="50" fillId="0" borderId="10" xfId="15" applyFont="1" applyFill="1" applyBorder="1" applyAlignment="1">
      <alignment horizontal="center" vertical="center"/>
    </xf>
    <xf numFmtId="176" fontId="54" fillId="0" borderId="65" xfId="13" applyNumberFormat="1" applyFont="1" applyFill="1" applyBorder="1" applyAlignment="1">
      <alignment horizontal="center" vertical="center" wrapText="1"/>
    </xf>
    <xf numFmtId="180" fontId="54" fillId="0" borderId="65" xfId="13" applyNumberFormat="1" applyFont="1" applyFill="1" applyBorder="1" applyAlignment="1">
      <alignment vertical="center" wrapText="1"/>
    </xf>
    <xf numFmtId="0" fontId="54" fillId="2" borderId="37" xfId="13" applyFont="1" applyFill="1" applyBorder="1" applyAlignment="1">
      <alignment horizontal="center" wrapText="1"/>
    </xf>
    <xf numFmtId="0" fontId="54" fillId="2" borderId="37" xfId="13" applyFont="1" applyFill="1" applyBorder="1" applyAlignment="1">
      <alignment horizontal="center"/>
    </xf>
    <xf numFmtId="0" fontId="54" fillId="2" borderId="37" xfId="13" applyFont="1" applyFill="1" applyBorder="1" applyAlignment="1">
      <alignment vertical="center" wrapText="1"/>
    </xf>
    <xf numFmtId="166" fontId="54" fillId="2" borderId="37" xfId="13" applyNumberFormat="1" applyFont="1" applyFill="1" applyBorder="1" applyAlignment="1">
      <alignment horizontal="center"/>
    </xf>
    <xf numFmtId="0" fontId="54" fillId="2" borderId="37" xfId="13" applyFont="1" applyFill="1" applyBorder="1" applyAlignment="1"/>
    <xf numFmtId="0" fontId="54" fillId="2" borderId="34" xfId="13" applyFont="1" applyFill="1" applyBorder="1" applyAlignment="1"/>
    <xf numFmtId="0" fontId="54" fillId="2" borderId="0" xfId="13" applyFont="1" applyFill="1" applyBorder="1" applyAlignment="1"/>
    <xf numFmtId="0" fontId="54" fillId="2" borderId="40" xfId="13" applyFont="1" applyFill="1" applyBorder="1" applyAlignment="1"/>
    <xf numFmtId="0" fontId="54" fillId="2" borderId="18" xfId="13" applyFont="1" applyFill="1" applyBorder="1" applyAlignment="1"/>
    <xf numFmtId="0" fontId="54" fillId="2" borderId="20" xfId="13" applyFont="1" applyFill="1" applyBorder="1" applyAlignment="1"/>
    <xf numFmtId="0" fontId="49" fillId="2" borderId="40" xfId="13" applyFont="1" applyFill="1" applyBorder="1"/>
    <xf numFmtId="0" fontId="49" fillId="2" borderId="40" xfId="13" applyFont="1" applyFill="1" applyBorder="1" applyAlignment="1">
      <alignment horizontal="center" vertical="center"/>
    </xf>
    <xf numFmtId="0" fontId="49" fillId="2" borderId="18" xfId="13" applyFont="1" applyFill="1" applyBorder="1" applyAlignment="1">
      <alignment horizontal="center" vertical="center"/>
    </xf>
    <xf numFmtId="0" fontId="49" fillId="2" borderId="20" xfId="13" applyFont="1" applyFill="1" applyBorder="1" applyAlignment="1">
      <alignment horizontal="center" vertical="center"/>
    </xf>
    <xf numFmtId="0" fontId="49" fillId="2" borderId="40" xfId="13" applyFont="1" applyFill="1" applyBorder="1" applyAlignment="1">
      <alignment horizontal="center" vertical="center" wrapText="1"/>
    </xf>
    <xf numFmtId="0" fontId="49" fillId="2" borderId="18" xfId="13" applyFont="1" applyFill="1" applyBorder="1" applyAlignment="1">
      <alignment horizontal="center" vertical="center" wrapText="1"/>
    </xf>
    <xf numFmtId="0" fontId="49" fillId="2" borderId="20" xfId="13" applyFont="1" applyFill="1" applyBorder="1" applyAlignment="1">
      <alignment horizontal="center" vertical="center" wrapText="1"/>
    </xf>
    <xf numFmtId="0" fontId="54" fillId="2" borderId="27" xfId="13" applyFont="1" applyFill="1" applyBorder="1" applyAlignment="1">
      <alignment horizontal="center" vertical="center" wrapText="1"/>
    </xf>
    <xf numFmtId="0" fontId="54" fillId="2" borderId="41" xfId="13" applyFont="1" applyFill="1" applyBorder="1" applyAlignment="1">
      <alignment horizontal="center" vertical="center" wrapText="1"/>
    </xf>
    <xf numFmtId="49" fontId="50" fillId="0" borderId="52" xfId="2" applyNumberFormat="1" applyFont="1" applyFill="1" applyBorder="1" applyAlignment="1">
      <alignment horizontal="center"/>
    </xf>
    <xf numFmtId="0" fontId="54" fillId="2" borderId="28" xfId="22" applyFont="1" applyFill="1" applyBorder="1" applyAlignment="1">
      <alignment horizontal="center" vertical="top" wrapText="1"/>
    </xf>
    <xf numFmtId="0" fontId="49" fillId="0" borderId="62" xfId="13" applyFont="1" applyFill="1" applyBorder="1" applyAlignment="1">
      <alignment vertical="center" wrapText="1"/>
    </xf>
    <xf numFmtId="4" fontId="50" fillId="0" borderId="27" xfId="13" applyNumberFormat="1" applyFont="1" applyFill="1" applyBorder="1" applyAlignment="1">
      <alignment vertical="center" wrapText="1"/>
    </xf>
    <xf numFmtId="3" fontId="7" fillId="0" borderId="0" xfId="4" applyNumberFormat="1" applyFont="1" applyFill="1" applyAlignment="1"/>
    <xf numFmtId="49" fontId="18" fillId="0" borderId="65" xfId="5" applyNumberFormat="1" applyFont="1" applyFill="1" applyBorder="1" applyAlignment="1">
      <alignment horizontal="left" vertical="top"/>
    </xf>
    <xf numFmtId="0" fontId="50" fillId="0" borderId="65" xfId="5" applyFont="1" applyFill="1" applyBorder="1" applyAlignment="1">
      <alignment horizontal="left" vertical="top" wrapText="1"/>
    </xf>
    <xf numFmtId="164" fontId="6" fillId="0" borderId="65" xfId="9" applyFont="1" applyFill="1" applyBorder="1" applyAlignment="1">
      <alignment horizontal="center" vertical="top" wrapText="1"/>
    </xf>
    <xf numFmtId="0" fontId="54" fillId="0" borderId="15" xfId="16" applyFont="1" applyFill="1" applyBorder="1" applyAlignment="1">
      <alignment horizontal="left"/>
    </xf>
    <xf numFmtId="4" fontId="54" fillId="0" borderId="9" xfId="16" applyNumberFormat="1" applyFont="1" applyFill="1" applyBorder="1" applyAlignment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6" fillId="0" borderId="0" xfId="12" applyFont="1" applyFill="1" applyBorder="1" applyAlignment="1">
      <alignment wrapText="1"/>
    </xf>
    <xf numFmtId="0" fontId="6" fillId="0" borderId="0" xfId="12" applyFont="1" applyFill="1" applyBorder="1" applyAlignment="1">
      <alignment horizontal="center" wrapText="1"/>
    </xf>
    <xf numFmtId="4" fontId="6" fillId="0" borderId="0" xfId="13" applyNumberFormat="1" applyFont="1" applyFill="1" applyBorder="1" applyAlignment="1">
      <alignment wrapText="1"/>
    </xf>
    <xf numFmtId="0" fontId="21" fillId="0" borderId="0" xfId="13" applyFont="1" applyAlignment="1">
      <alignment wrapText="1"/>
    </xf>
    <xf numFmtId="0" fontId="21" fillId="4" borderId="0" xfId="13" applyFont="1" applyFill="1" applyAlignment="1">
      <alignment wrapText="1"/>
    </xf>
    <xf numFmtId="0" fontId="66" fillId="4" borderId="0" xfId="13" applyFont="1" applyFill="1"/>
    <xf numFmtId="0" fontId="65" fillId="4" borderId="0" xfId="2" applyFont="1" applyFill="1"/>
    <xf numFmtId="0" fontId="54" fillId="0" borderId="15" xfId="2" applyFont="1" applyFill="1" applyBorder="1" applyAlignment="1">
      <alignment horizontal="left" wrapText="1"/>
    </xf>
    <xf numFmtId="0" fontId="54" fillId="0" borderId="5" xfId="2" applyFont="1" applyFill="1" applyBorder="1" applyAlignment="1">
      <alignment horizontal="left"/>
    </xf>
    <xf numFmtId="4" fontId="50" fillId="0" borderId="10" xfId="13" applyNumberFormat="1" applyFont="1" applyFill="1" applyBorder="1" applyAlignment="1">
      <alignment horizontal="center" vertical="center" wrapText="1"/>
    </xf>
    <xf numFmtId="0" fontId="54" fillId="2" borderId="34" xfId="13" applyFont="1" applyFill="1" applyBorder="1" applyAlignment="1">
      <alignment horizontal="left" vertical="center" wrapText="1"/>
    </xf>
    <xf numFmtId="0" fontId="54" fillId="2" borderId="0" xfId="13" applyFont="1" applyFill="1" applyBorder="1" applyAlignment="1">
      <alignment horizontal="left" vertical="center" wrapText="1"/>
    </xf>
    <xf numFmtId="0" fontId="54" fillId="2" borderId="34" xfId="13" applyFont="1" applyFill="1" applyBorder="1" applyAlignment="1">
      <alignment horizontal="left"/>
    </xf>
    <xf numFmtId="0" fontId="54" fillId="2" borderId="0" xfId="13" applyFont="1" applyFill="1" applyBorder="1" applyAlignment="1">
      <alignment horizontal="left"/>
    </xf>
    <xf numFmtId="0" fontId="74" fillId="0" borderId="0" xfId="6" applyFont="1"/>
    <xf numFmtId="0" fontId="18" fillId="0" borderId="9" xfId="5" applyFont="1" applyFill="1" applyBorder="1" applyAlignment="1">
      <alignment horizontal="center" vertical="center" wrapText="1"/>
    </xf>
    <xf numFmtId="49" fontId="18" fillId="2" borderId="9" xfId="5" applyNumberFormat="1" applyFont="1" applyFill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 wrapText="1"/>
    </xf>
    <xf numFmtId="0" fontId="18" fillId="0" borderId="65" xfId="5" applyFont="1" applyFill="1" applyBorder="1" applyAlignment="1">
      <alignment horizontal="center" vertical="top"/>
    </xf>
    <xf numFmtId="0" fontId="18" fillId="0" borderId="10" xfId="5" applyFont="1" applyFill="1" applyBorder="1" applyAlignment="1">
      <alignment horizontal="center" vertical="top" wrapText="1"/>
    </xf>
    <xf numFmtId="0" fontId="51" fillId="0" borderId="0" xfId="22" quotePrefix="1" applyNumberFormat="1" applyFont="1" applyFill="1" applyBorder="1" applyAlignment="1">
      <alignment horizontal="right" vertical="center"/>
    </xf>
    <xf numFmtId="0" fontId="51" fillId="0" borderId="0" xfId="22" applyNumberFormat="1" applyFont="1" applyFill="1" applyBorder="1" applyAlignment="1">
      <alignment horizontal="right" vertical="center" wrapText="1"/>
    </xf>
    <xf numFmtId="3" fontId="18" fillId="0" borderId="0" xfId="4" applyNumberFormat="1" applyFont="1" applyFill="1" applyBorder="1" applyAlignment="1">
      <alignment horizontal="right"/>
    </xf>
    <xf numFmtId="3" fontId="18" fillId="0" borderId="0" xfId="4" applyNumberFormat="1" applyFont="1" applyFill="1" applyAlignment="1">
      <alignment horizontal="center"/>
    </xf>
    <xf numFmtId="3" fontId="54" fillId="0" borderId="0" xfId="4" applyNumberFormat="1" applyFont="1" applyFill="1" applyAlignment="1">
      <alignment horizontal="center"/>
    </xf>
    <xf numFmtId="0" fontId="18" fillId="0" borderId="0" xfId="22" applyFont="1" applyFill="1" applyBorder="1" applyAlignment="1">
      <alignment horizontal="left" vertical="top"/>
    </xf>
    <xf numFmtId="3" fontId="54" fillId="0" borderId="0" xfId="4" applyNumberFormat="1" applyFont="1" applyFill="1" applyBorder="1" applyAlignment="1">
      <alignment horizontal="left"/>
    </xf>
    <xf numFmtId="0" fontId="52" fillId="0" borderId="0" xfId="22" applyNumberFormat="1" applyFont="1" applyFill="1" applyBorder="1" applyAlignment="1">
      <alignment horizontal="right" vertical="center" wrapText="1"/>
    </xf>
    <xf numFmtId="0" fontId="18" fillId="0" borderId="0" xfId="22" applyFont="1" applyFill="1" applyBorder="1" applyAlignment="1">
      <alignment vertical="top"/>
    </xf>
    <xf numFmtId="0" fontId="18" fillId="0" borderId="0" xfId="22" applyFont="1" applyFill="1" applyBorder="1" applyAlignment="1">
      <alignment horizontal="right" vertical="top"/>
    </xf>
    <xf numFmtId="0" fontId="51" fillId="0" borderId="0" xfId="22" quotePrefix="1" applyNumberFormat="1" applyFont="1" applyFill="1" applyBorder="1" applyAlignment="1">
      <alignment horizontal="right" vertical="center" wrapText="1"/>
    </xf>
    <xf numFmtId="0" fontId="51" fillId="0" borderId="0" xfId="22" applyNumberFormat="1" applyFont="1" applyFill="1" applyBorder="1" applyAlignment="1">
      <alignment horizontal="center" vertical="center" wrapText="1"/>
    </xf>
    <xf numFmtId="0" fontId="11" fillId="0" borderId="0" xfId="6" applyFont="1"/>
    <xf numFmtId="0" fontId="18" fillId="0" borderId="0" xfId="5" applyFont="1" applyFill="1" applyAlignment="1">
      <alignment horizontal="center" vertical="top"/>
    </xf>
    <xf numFmtId="0" fontId="6" fillId="0" borderId="0" xfId="5" applyFont="1" applyFill="1" applyBorder="1" applyAlignment="1">
      <alignment vertical="top" wrapText="1"/>
    </xf>
    <xf numFmtId="0" fontId="48" fillId="0" borderId="0" xfId="6" applyFont="1" applyFill="1" applyBorder="1" applyAlignment="1">
      <alignment horizontal="center" vertical="center" wrapText="1"/>
    </xf>
    <xf numFmtId="0" fontId="11" fillId="0" borderId="10" xfId="6" applyFont="1" applyBorder="1"/>
    <xf numFmtId="4" fontId="11" fillId="0" borderId="10" xfId="6" applyNumberFormat="1" applyFont="1" applyBorder="1"/>
    <xf numFmtId="164" fontId="11" fillId="0" borderId="10" xfId="6" applyNumberFormat="1" applyFont="1" applyBorder="1"/>
    <xf numFmtId="4" fontId="11" fillId="0" borderId="0" xfId="6" applyNumberFormat="1" applyFont="1"/>
    <xf numFmtId="164" fontId="11" fillId="0" borderId="65" xfId="6" applyNumberFormat="1" applyFont="1" applyBorder="1"/>
    <xf numFmtId="0" fontId="18" fillId="0" borderId="0" xfId="5" applyFont="1" applyFill="1"/>
    <xf numFmtId="0" fontId="18" fillId="0" borderId="0" xfId="6" applyFont="1" applyFill="1" applyBorder="1"/>
    <xf numFmtId="164" fontId="11" fillId="0" borderId="0" xfId="6" applyNumberFormat="1" applyFont="1"/>
    <xf numFmtId="0" fontId="18" fillId="0" borderId="0" xfId="42" applyFont="1"/>
    <xf numFmtId="0" fontId="18" fillId="0" borderId="0" xfId="0" applyFont="1" applyFill="1" applyBorder="1"/>
    <xf numFmtId="3" fontId="18" fillId="0" borderId="0" xfId="4" applyNumberFormat="1" applyFont="1" applyFill="1" applyAlignment="1">
      <alignment horizontal="right"/>
    </xf>
    <xf numFmtId="3" fontId="49" fillId="0" borderId="0" xfId="8" applyNumberFormat="1" applyFont="1" applyFill="1" applyAlignment="1">
      <alignment vertical="center" wrapText="1"/>
    </xf>
    <xf numFmtId="0" fontId="54" fillId="0" borderId="10" xfId="2" applyFont="1" applyFill="1" applyBorder="1" applyAlignment="1">
      <alignment horizontal="center" vertical="center" wrapText="1"/>
    </xf>
    <xf numFmtId="3" fontId="54" fillId="0" borderId="10" xfId="2" applyNumberFormat="1" applyFont="1" applyFill="1" applyBorder="1" applyAlignment="1">
      <alignment horizontal="center" vertical="center" wrapText="1"/>
    </xf>
    <xf numFmtId="0" fontId="54" fillId="0" borderId="10" xfId="2" quotePrefix="1" applyFont="1" applyFill="1" applyBorder="1" applyAlignment="1">
      <alignment horizontal="center"/>
    </xf>
    <xf numFmtId="3" fontId="54" fillId="0" borderId="10" xfId="2" applyNumberFormat="1" applyFont="1" applyFill="1" applyBorder="1" applyAlignment="1">
      <alignment horizontal="center"/>
    </xf>
    <xf numFmtId="49" fontId="50" fillId="0" borderId="0" xfId="2" applyNumberFormat="1" applyFont="1" applyFill="1" applyBorder="1" applyAlignment="1">
      <alignment horizontal="center"/>
    </xf>
    <xf numFmtId="4" fontId="50" fillId="0" borderId="0" xfId="2" applyNumberFormat="1" applyFont="1" applyFill="1" applyBorder="1" applyAlignment="1">
      <alignment horizontal="center" wrapText="1"/>
    </xf>
    <xf numFmtId="2" fontId="50" fillId="0" borderId="0" xfId="2" applyNumberFormat="1" applyFont="1" applyFill="1" applyBorder="1" applyAlignment="1">
      <alignment horizontal="center"/>
    </xf>
    <xf numFmtId="4" fontId="50" fillId="0" borderId="0" xfId="2" applyNumberFormat="1" applyFont="1" applyFill="1" applyBorder="1" applyAlignment="1">
      <alignment horizontal="center"/>
    </xf>
    <xf numFmtId="0" fontId="54" fillId="0" borderId="0" xfId="10" applyFont="1" applyFill="1" applyAlignment="1">
      <alignment vertical="center"/>
    </xf>
    <xf numFmtId="0" fontId="54" fillId="0" borderId="0" xfId="13" applyFont="1" applyFill="1" applyAlignment="1">
      <alignment vertical="center"/>
    </xf>
    <xf numFmtId="0" fontId="54" fillId="0" borderId="0" xfId="2" applyFont="1" applyFill="1"/>
    <xf numFmtId="0" fontId="54" fillId="0" borderId="0" xfId="6" applyFont="1" applyFill="1"/>
    <xf numFmtId="0" fontId="54" fillId="0" borderId="7" xfId="6" applyFont="1" applyFill="1" applyBorder="1" applyAlignment="1">
      <alignment wrapText="1"/>
    </xf>
    <xf numFmtId="0" fontId="54" fillId="0" borderId="6" xfId="6" applyFont="1" applyFill="1" applyBorder="1" applyAlignment="1"/>
    <xf numFmtId="0" fontId="54" fillId="0" borderId="0" xfId="13" applyFont="1"/>
    <xf numFmtId="0" fontId="17" fillId="0" borderId="0" xfId="6" applyFont="1" applyFill="1" applyAlignment="1">
      <alignment vertical="center" wrapText="1"/>
    </xf>
    <xf numFmtId="0" fontId="18" fillId="0" borderId="0" xfId="13" applyFont="1" applyFill="1" applyAlignment="1">
      <alignment horizontal="right"/>
    </xf>
    <xf numFmtId="49" fontId="18" fillId="0" borderId="15" xfId="14" applyNumberFormat="1" applyFont="1" applyFill="1" applyBorder="1" applyAlignment="1">
      <alignment horizontal="center" vertical="top" wrapText="1"/>
    </xf>
    <xf numFmtId="0" fontId="48" fillId="0" borderId="0" xfId="6" applyFont="1" applyFill="1" applyAlignment="1">
      <alignment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29" xfId="2" applyFont="1" applyFill="1" applyBorder="1" applyAlignment="1">
      <alignment horizontal="center" vertical="center" wrapText="1"/>
    </xf>
    <xf numFmtId="0" fontId="18" fillId="0" borderId="30" xfId="2" applyFont="1" applyFill="1" applyBorder="1" applyAlignment="1">
      <alignment horizontal="center" vertical="center" wrapText="1"/>
    </xf>
    <xf numFmtId="3" fontId="18" fillId="0" borderId="31" xfId="2" applyNumberFormat="1" applyFont="1" applyFill="1" applyBorder="1" applyAlignment="1">
      <alignment horizontal="center" vertical="center" wrapText="1"/>
    </xf>
    <xf numFmtId="0" fontId="18" fillId="0" borderId="0" xfId="13" applyFont="1" applyFill="1" applyBorder="1" applyAlignment="1">
      <alignment wrapText="1"/>
    </xf>
    <xf numFmtId="0" fontId="6" fillId="0" borderId="0" xfId="13" applyFont="1" applyFill="1" applyBorder="1" applyAlignment="1">
      <alignment wrapText="1"/>
    </xf>
    <xf numFmtId="0" fontId="6" fillId="0" borderId="0" xfId="13" applyFont="1" applyFill="1" applyBorder="1" applyAlignment="1">
      <alignment horizontal="center" wrapText="1"/>
    </xf>
    <xf numFmtId="165" fontId="50" fillId="0" borderId="0" xfId="11" applyFont="1" applyFill="1" applyAlignment="1">
      <alignment horizontal="center" vertical="center"/>
    </xf>
    <xf numFmtId="3" fontId="50" fillId="0" borderId="0" xfId="11" applyNumberFormat="1" applyFont="1" applyFill="1" applyAlignment="1">
      <alignment horizontal="center" vertical="center"/>
    </xf>
    <xf numFmtId="3" fontId="50" fillId="0" borderId="0" xfId="16" applyNumberFormat="1" applyFont="1" applyFill="1" applyBorder="1" applyAlignment="1">
      <alignment horizontal="center" vertical="center"/>
    </xf>
    <xf numFmtId="0" fontId="54" fillId="0" borderId="0" xfId="16" applyFont="1" applyFill="1" applyBorder="1" applyAlignment="1">
      <alignment horizontal="left" vertical="center"/>
    </xf>
    <xf numFmtId="0" fontId="50" fillId="0" borderId="0" xfId="16" applyFont="1" applyFill="1" applyBorder="1" applyAlignment="1">
      <alignment horizontal="center" vertical="center"/>
    </xf>
    <xf numFmtId="0" fontId="54" fillId="0" borderId="10" xfId="2" applyFont="1" applyFill="1" applyBorder="1" applyAlignment="1">
      <alignment horizontal="center" vertical="center"/>
    </xf>
    <xf numFmtId="3" fontId="54" fillId="0" borderId="10" xfId="2" applyNumberFormat="1" applyFont="1" applyFill="1" applyBorder="1" applyAlignment="1">
      <alignment horizontal="center" vertical="center"/>
    </xf>
    <xf numFmtId="0" fontId="54" fillId="0" borderId="10" xfId="16" quotePrefix="1" applyFont="1" applyFill="1" applyBorder="1" applyAlignment="1">
      <alignment horizontal="center"/>
    </xf>
    <xf numFmtId="3" fontId="54" fillId="0" borderId="10" xfId="16" applyNumberFormat="1" applyFont="1" applyFill="1" applyBorder="1" applyAlignment="1">
      <alignment horizontal="center"/>
    </xf>
    <xf numFmtId="0" fontId="54" fillId="0" borderId="0" xfId="13" applyFont="1" applyFill="1" applyBorder="1" applyAlignment="1">
      <alignment wrapText="1"/>
    </xf>
    <xf numFmtId="0" fontId="50" fillId="0" borderId="0" xfId="13" applyFont="1" applyFill="1" applyBorder="1" applyAlignment="1">
      <alignment horizontal="left" wrapText="1"/>
    </xf>
    <xf numFmtId="4" fontId="50" fillId="0" borderId="0" xfId="13" applyNumberFormat="1" applyFont="1" applyFill="1" applyBorder="1" applyAlignment="1">
      <alignment horizontal="center" wrapText="1"/>
    </xf>
    <xf numFmtId="164" fontId="50" fillId="0" borderId="0" xfId="15" applyFont="1" applyFill="1" applyBorder="1" applyAlignment="1">
      <alignment horizontal="center"/>
    </xf>
    <xf numFmtId="0" fontId="54" fillId="0" borderId="0" xfId="16" applyFont="1" applyFill="1"/>
    <xf numFmtId="3" fontId="54" fillId="0" borderId="0" xfId="16" applyNumberFormat="1" applyFont="1" applyFill="1" applyAlignment="1">
      <alignment horizontal="right"/>
    </xf>
    <xf numFmtId="3" fontId="54" fillId="0" borderId="0" xfId="16" applyNumberFormat="1" applyFont="1" applyFill="1"/>
    <xf numFmtId="0" fontId="54" fillId="0" borderId="13" xfId="13" applyFont="1" applyFill="1" applyBorder="1" applyAlignment="1"/>
    <xf numFmtId="0" fontId="54" fillId="0" borderId="16" xfId="13" applyFont="1" applyFill="1" applyBorder="1" applyAlignment="1"/>
    <xf numFmtId="0" fontId="54" fillId="0" borderId="0" xfId="13" applyFont="1" applyFill="1" applyBorder="1" applyAlignment="1"/>
    <xf numFmtId="0" fontId="54" fillId="0" borderId="3" xfId="13" applyFont="1" applyFill="1" applyBorder="1" applyAlignment="1"/>
    <xf numFmtId="0" fontId="54" fillId="0" borderId="0" xfId="13" applyFont="1" applyAlignment="1">
      <alignment horizontal="right"/>
    </xf>
    <xf numFmtId="0" fontId="54" fillId="2" borderId="0" xfId="18" applyFont="1" applyFill="1" applyBorder="1" applyAlignment="1">
      <alignment horizontal="left" vertical="center"/>
    </xf>
    <xf numFmtId="0" fontId="50" fillId="2" borderId="0" xfId="18" applyFont="1" applyFill="1" applyBorder="1" applyAlignment="1">
      <alignment horizontal="center" vertical="center"/>
    </xf>
    <xf numFmtId="3" fontId="50" fillId="2" borderId="0" xfId="18" applyNumberFormat="1" applyFont="1" applyFill="1" applyBorder="1" applyAlignment="1">
      <alignment horizontal="center" vertical="center"/>
    </xf>
    <xf numFmtId="3" fontId="54" fillId="0" borderId="10" xfId="18" applyNumberFormat="1" applyFont="1" applyFill="1" applyBorder="1" applyAlignment="1">
      <alignment horizontal="center" vertical="center" wrapText="1"/>
    </xf>
    <xf numFmtId="0" fontId="54" fillId="0" borderId="10" xfId="18" applyFont="1" applyFill="1" applyBorder="1" applyAlignment="1">
      <alignment horizontal="center"/>
    </xf>
    <xf numFmtId="0" fontId="54" fillId="0" borderId="10" xfId="18" quotePrefix="1" applyFont="1" applyFill="1" applyBorder="1" applyAlignment="1">
      <alignment horizontal="center"/>
    </xf>
    <xf numFmtId="3" fontId="54" fillId="0" borderId="10" xfId="18" applyNumberFormat="1" applyFont="1" applyFill="1" applyBorder="1" applyAlignment="1">
      <alignment horizontal="center"/>
    </xf>
    <xf numFmtId="0" fontId="54" fillId="0" borderId="0" xfId="13" applyFont="1" applyFill="1" applyBorder="1" applyAlignment="1">
      <alignment vertical="top" wrapText="1"/>
    </xf>
    <xf numFmtId="0" fontId="50" fillId="0" borderId="0" xfId="13" applyFont="1" applyFill="1" applyBorder="1" applyAlignment="1">
      <alignment horizontal="left" vertical="top" wrapText="1"/>
    </xf>
    <xf numFmtId="0" fontId="54" fillId="0" borderId="0" xfId="13" applyFont="1" applyFill="1" applyBorder="1" applyAlignment="1">
      <alignment vertical="center" wrapText="1"/>
    </xf>
    <xf numFmtId="0" fontId="54" fillId="0" borderId="32" xfId="13" applyFont="1" applyBorder="1"/>
    <xf numFmtId="0" fontId="54" fillId="0" borderId="28" xfId="13" applyFont="1" applyFill="1" applyBorder="1" applyAlignment="1">
      <alignment vertical="center" wrapText="1"/>
    </xf>
    <xf numFmtId="0" fontId="54" fillId="0" borderId="32" xfId="13" applyFont="1" applyFill="1" applyBorder="1" applyAlignment="1">
      <alignment vertical="center" wrapText="1"/>
    </xf>
    <xf numFmtId="0" fontId="54" fillId="0" borderId="35" xfId="21" applyFont="1" applyFill="1" applyBorder="1" applyAlignment="1">
      <alignment horizontal="center" vertical="center" wrapText="1"/>
    </xf>
    <xf numFmtId="0" fontId="54" fillId="2" borderId="0" xfId="22" applyFont="1" applyFill="1" applyBorder="1" applyAlignment="1">
      <alignment horizontal="center" vertical="top" wrapText="1"/>
    </xf>
    <xf numFmtId="0" fontId="49" fillId="0" borderId="0" xfId="13" applyFont="1" applyFill="1" applyBorder="1" applyAlignment="1">
      <alignment horizontal="center" vertical="center" wrapText="1"/>
    </xf>
    <xf numFmtId="4" fontId="50" fillId="0" borderId="0" xfId="13" applyNumberFormat="1" applyFont="1" applyFill="1" applyBorder="1" applyAlignment="1">
      <alignment horizontal="center" vertical="center" wrapText="1"/>
    </xf>
    <xf numFmtId="0" fontId="50" fillId="0" borderId="0" xfId="23" applyFont="1" applyFill="1" applyBorder="1" applyAlignment="1">
      <alignment horizontal="center"/>
    </xf>
    <xf numFmtId="0" fontId="50" fillId="0" borderId="0" xfId="23" applyFont="1" applyFill="1" applyBorder="1" applyAlignment="1">
      <alignment vertical="center"/>
    </xf>
    <xf numFmtId="4" fontId="54" fillId="2" borderId="0" xfId="24" applyNumberFormat="1" applyFont="1" applyFill="1" applyBorder="1" applyAlignment="1">
      <alignment horizontal="center" vertical="center" wrapText="1"/>
    </xf>
    <xf numFmtId="4" fontId="50" fillId="2" borderId="0" xfId="24" applyNumberFormat="1" applyFont="1" applyFill="1" applyBorder="1" applyAlignment="1">
      <alignment horizontal="center" vertical="center" wrapText="1"/>
    </xf>
    <xf numFmtId="0" fontId="18" fillId="0" borderId="0" xfId="22" applyFont="1" applyFill="1" applyBorder="1" applyAlignment="1">
      <alignment horizontal="right" vertical="top" wrapText="1"/>
    </xf>
    <xf numFmtId="0" fontId="18" fillId="0" borderId="0" xfId="22" applyFont="1" applyFill="1" applyBorder="1" applyAlignment="1">
      <alignment horizontal="right" vertical="top"/>
    </xf>
    <xf numFmtId="0" fontId="18" fillId="0" borderId="0" xfId="22" applyFont="1" applyFill="1" applyBorder="1" applyAlignment="1">
      <alignment horizontal="center" vertical="top"/>
    </xf>
    <xf numFmtId="0" fontId="51" fillId="0" borderId="0" xfId="22" quotePrefix="1" applyNumberFormat="1" applyFont="1" applyFill="1" applyBorder="1" applyAlignment="1">
      <alignment horizontal="right" vertical="center" wrapText="1"/>
    </xf>
    <xf numFmtId="0" fontId="51" fillId="0" borderId="0" xfId="22" applyNumberFormat="1" applyFont="1" applyFill="1" applyBorder="1" applyAlignment="1">
      <alignment horizontal="left" vertical="center" wrapText="1"/>
    </xf>
    <xf numFmtId="0" fontId="6" fillId="2" borderId="0" xfId="5" applyFont="1" applyFill="1" applyAlignment="1">
      <alignment horizontal="center"/>
    </xf>
    <xf numFmtId="0" fontId="18" fillId="2" borderId="0" xfId="5" applyFont="1" applyFill="1" applyAlignment="1">
      <alignment horizontal="center"/>
    </xf>
    <xf numFmtId="3" fontId="18" fillId="0" borderId="0" xfId="8" applyNumberFormat="1" applyFont="1" applyFill="1" applyBorder="1" applyAlignment="1">
      <alignment horizontal="center" vertical="center" wrapText="1"/>
    </xf>
    <xf numFmtId="3" fontId="18" fillId="0" borderId="0" xfId="8" applyNumberFormat="1" applyFont="1" applyFill="1" applyBorder="1" applyAlignment="1">
      <alignment horizontal="left" vertical="center" wrapText="1"/>
    </xf>
    <xf numFmtId="0" fontId="18" fillId="0" borderId="0" xfId="22" quotePrefix="1" applyFont="1" applyFill="1" applyBorder="1" applyAlignment="1">
      <alignment horizontal="right" vertical="center" wrapText="1"/>
    </xf>
    <xf numFmtId="0" fontId="51" fillId="0" borderId="0" xfId="22" applyNumberFormat="1" applyFont="1" applyFill="1" applyBorder="1" applyAlignment="1">
      <alignment horizontal="right" vertical="center" wrapText="1"/>
    </xf>
    <xf numFmtId="0" fontId="10" fillId="2" borderId="0" xfId="26" applyFont="1" applyFill="1" applyBorder="1" applyAlignment="1">
      <alignment horizontal="center" vertical="center"/>
    </xf>
    <xf numFmtId="0" fontId="29" fillId="2" borderId="0" xfId="25" applyFont="1" applyFill="1" applyBorder="1" applyAlignment="1">
      <alignment horizontal="center" vertical="center" wrapText="1"/>
    </xf>
    <xf numFmtId="0" fontId="35" fillId="2" borderId="0" xfId="25" applyFont="1" applyFill="1" applyBorder="1" applyAlignment="1">
      <alignment horizontal="justify" vertical="center"/>
    </xf>
    <xf numFmtId="0" fontId="21" fillId="2" borderId="0" xfId="26" applyFont="1" applyFill="1" applyAlignment="1">
      <alignment vertical="center" wrapText="1"/>
    </xf>
    <xf numFmtId="0" fontId="10" fillId="2" borderId="0" xfId="25" applyFont="1" applyFill="1" applyAlignment="1">
      <alignment horizontal="right" vertical="center" wrapText="1"/>
    </xf>
    <xf numFmtId="0" fontId="13" fillId="2" borderId="0" xfId="26" applyFont="1" applyFill="1" applyAlignment="1">
      <alignment horizontal="center" vertical="center"/>
    </xf>
    <xf numFmtId="0" fontId="13" fillId="2" borderId="0" xfId="25" applyFont="1" applyFill="1" applyBorder="1" applyAlignment="1">
      <alignment horizontal="center" wrapText="1"/>
    </xf>
    <xf numFmtId="0" fontId="10" fillId="0" borderId="0" xfId="6" applyFont="1" applyFill="1" applyAlignment="1">
      <alignment horizontal="center" vertical="center" wrapText="1"/>
    </xf>
    <xf numFmtId="0" fontId="12" fillId="0" borderId="0" xfId="6" applyFont="1" applyFill="1" applyAlignment="1">
      <alignment horizontal="right" vertical="center" wrapText="1"/>
    </xf>
    <xf numFmtId="0" fontId="14" fillId="0" borderId="0" xfId="6" applyFont="1" applyFill="1" applyAlignment="1">
      <alignment horizontal="right" vertical="center" wrapText="1"/>
    </xf>
    <xf numFmtId="0" fontId="55" fillId="0" borderId="0" xfId="6" applyFont="1" applyFill="1" applyAlignment="1">
      <alignment horizontal="center" vertical="center" wrapText="1"/>
    </xf>
    <xf numFmtId="0" fontId="10" fillId="2" borderId="0" xfId="13" applyFont="1" applyFill="1" applyAlignment="1">
      <alignment horizontal="left" vertical="center" wrapText="1"/>
    </xf>
    <xf numFmtId="0" fontId="17" fillId="0" borderId="0" xfId="6" applyFont="1" applyFill="1" applyAlignment="1">
      <alignment horizontal="center" vertical="center" wrapText="1"/>
    </xf>
    <xf numFmtId="0" fontId="56" fillId="0" borderId="0" xfId="6" applyFont="1" applyFill="1" applyBorder="1" applyAlignment="1">
      <alignment horizontal="justify" vertical="center"/>
    </xf>
    <xf numFmtId="0" fontId="52" fillId="0" borderId="10" xfId="13" applyFont="1" applyBorder="1" applyAlignment="1">
      <alignment horizontal="center" vertical="center" wrapText="1"/>
    </xf>
    <xf numFmtId="0" fontId="52" fillId="0" borderId="9" xfId="13" applyFont="1" applyBorder="1" applyAlignment="1">
      <alignment horizontal="center" vertical="center" wrapText="1"/>
    </xf>
    <xf numFmtId="0" fontId="52" fillId="0" borderId="4" xfId="13" applyFont="1" applyBorder="1" applyAlignment="1">
      <alignment horizontal="center" vertical="center" wrapText="1"/>
    </xf>
    <xf numFmtId="0" fontId="10" fillId="0" borderId="7" xfId="22" applyFont="1" applyFill="1" applyBorder="1" applyAlignment="1">
      <alignment horizontal="center" vertical="center"/>
    </xf>
    <xf numFmtId="0" fontId="10" fillId="4" borderId="7" xfId="22" applyFont="1" applyFill="1" applyBorder="1" applyAlignment="1">
      <alignment horizontal="center" vertical="center" wrapText="1"/>
    </xf>
    <xf numFmtId="49" fontId="10" fillId="0" borderId="10" xfId="22" applyNumberFormat="1" applyFont="1" applyFill="1" applyBorder="1" applyAlignment="1">
      <alignment horizontal="center" vertical="center" wrapText="1"/>
    </xf>
    <xf numFmtId="0" fontId="10" fillId="0" borderId="10" xfId="22" applyFont="1" applyFill="1" applyBorder="1" applyAlignment="1">
      <alignment horizontal="center" vertical="center" wrapText="1"/>
    </xf>
    <xf numFmtId="0" fontId="10" fillId="0" borderId="11" xfId="22" applyFont="1" applyFill="1" applyBorder="1" applyAlignment="1">
      <alignment horizontal="center"/>
    </xf>
    <xf numFmtId="0" fontId="10" fillId="0" borderId="8" xfId="22" applyFont="1" applyFill="1" applyBorder="1" applyAlignment="1">
      <alignment horizontal="center"/>
    </xf>
    <xf numFmtId="0" fontId="10" fillId="0" borderId="14" xfId="22" applyFont="1" applyFill="1" applyBorder="1" applyAlignment="1">
      <alignment horizontal="center"/>
    </xf>
    <xf numFmtId="0" fontId="10" fillId="0" borderId="11" xfId="22" applyFont="1" applyFill="1" applyBorder="1" applyAlignment="1">
      <alignment horizontal="center" vertical="center" wrapText="1"/>
    </xf>
    <xf numFmtId="0" fontId="10" fillId="0" borderId="8" xfId="22" applyFont="1" applyFill="1" applyBorder="1" applyAlignment="1">
      <alignment horizontal="center" vertical="center" wrapText="1"/>
    </xf>
    <xf numFmtId="0" fontId="10" fillId="0" borderId="14" xfId="22" applyFont="1" applyFill="1" applyBorder="1" applyAlignment="1">
      <alignment horizontal="center" vertical="center" wrapText="1"/>
    </xf>
    <xf numFmtId="0" fontId="10" fillId="0" borderId="10" xfId="22" applyFont="1" applyBorder="1" applyAlignment="1">
      <alignment horizontal="center" vertical="center" wrapText="1"/>
    </xf>
    <xf numFmtId="0" fontId="39" fillId="0" borderId="2" xfId="22" applyFont="1" applyBorder="1" applyAlignment="1">
      <alignment horizontal="left" vertical="center" wrapText="1"/>
    </xf>
    <xf numFmtId="0" fontId="39" fillId="0" borderId="0" xfId="22" applyFont="1" applyBorder="1" applyAlignment="1">
      <alignment horizontal="left" vertical="center"/>
    </xf>
    <xf numFmtId="0" fontId="39" fillId="0" borderId="0" xfId="22" applyFont="1" applyBorder="1" applyAlignment="1">
      <alignment horizontal="left" vertical="center" wrapText="1"/>
    </xf>
    <xf numFmtId="0" fontId="10" fillId="0" borderId="0" xfId="22" applyFont="1" applyFill="1" applyAlignment="1">
      <alignment horizontal="center"/>
    </xf>
    <xf numFmtId="0" fontId="7" fillId="0" borderId="0" xfId="22" applyFont="1" applyBorder="1" applyAlignment="1">
      <alignment horizontal="left" vertical="center" wrapText="1"/>
    </xf>
    <xf numFmtId="0" fontId="7" fillId="0" borderId="0" xfId="22" applyFont="1" applyBorder="1" applyAlignment="1">
      <alignment horizontal="left" vertical="center"/>
    </xf>
    <xf numFmtId="0" fontId="10" fillId="0" borderId="0" xfId="30" applyFont="1" applyAlignment="1">
      <alignment vertical="center" wrapText="1"/>
    </xf>
    <xf numFmtId="0" fontId="10" fillId="0" borderId="7" xfId="30" applyFont="1" applyBorder="1" applyAlignment="1">
      <alignment horizontal="left"/>
    </xf>
    <xf numFmtId="0" fontId="13" fillId="0" borderId="0" xfId="12" applyFont="1" applyFill="1" applyAlignment="1">
      <alignment horizontal="center" vertical="top" wrapText="1"/>
    </xf>
    <xf numFmtId="0" fontId="13" fillId="0" borderId="0" xfId="12" applyFont="1" applyAlignment="1">
      <alignment horizontal="center" vertical="top"/>
    </xf>
    <xf numFmtId="0" fontId="10" fillId="0" borderId="0" xfId="30" applyFont="1" applyAlignment="1">
      <alignment horizontal="center" vertical="center" wrapText="1"/>
    </xf>
    <xf numFmtId="0" fontId="10" fillId="0" borderId="7" xfId="12" applyFont="1" applyBorder="1" applyAlignment="1">
      <alignment horizontal="left"/>
    </xf>
    <xf numFmtId="0" fontId="12" fillId="0" borderId="15" xfId="30" applyFont="1" applyBorder="1" applyAlignment="1">
      <alignment horizontal="center" vertical="center" wrapText="1"/>
    </xf>
    <xf numFmtId="0" fontId="12" fillId="0" borderId="16" xfId="30" applyFont="1" applyBorder="1" applyAlignment="1">
      <alignment horizontal="center" vertical="center" wrapText="1"/>
    </xf>
    <xf numFmtId="0" fontId="12" fillId="2" borderId="11" xfId="30" applyFont="1" applyFill="1" applyBorder="1" applyAlignment="1">
      <alignment horizontal="left" vertical="top" wrapText="1"/>
    </xf>
    <xf numFmtId="0" fontId="12" fillId="2" borderId="14" xfId="30" applyFont="1" applyFill="1" applyBorder="1" applyAlignment="1">
      <alignment horizontal="left" vertical="top" wrapText="1"/>
    </xf>
    <xf numFmtId="0" fontId="10" fillId="2" borderId="11" xfId="32" applyFont="1" applyFill="1" applyBorder="1" applyAlignment="1">
      <alignment horizontal="left" vertical="top" wrapText="1"/>
    </xf>
    <xf numFmtId="0" fontId="10" fillId="2" borderId="14" xfId="32" applyFont="1" applyFill="1" applyBorder="1" applyAlignment="1">
      <alignment horizontal="left" vertical="top" wrapText="1"/>
    </xf>
    <xf numFmtId="0" fontId="10" fillId="0" borderId="9" xfId="30" applyFont="1" applyFill="1" applyBorder="1" applyAlignment="1">
      <alignment horizontal="center" vertical="top"/>
    </xf>
    <xf numFmtId="0" fontId="10" fillId="0" borderId="1" xfId="30" applyFont="1" applyFill="1" applyBorder="1" applyAlignment="1">
      <alignment horizontal="center" vertical="top"/>
    </xf>
    <xf numFmtId="0" fontId="12" fillId="0" borderId="9" xfId="30" applyFont="1" applyFill="1" applyBorder="1" applyAlignment="1">
      <alignment horizontal="left" vertical="top" wrapText="1"/>
    </xf>
    <xf numFmtId="0" fontId="10" fillId="0" borderId="1" xfId="30" applyFont="1" applyFill="1" applyBorder="1" applyAlignment="1">
      <alignment horizontal="left" vertical="top" wrapText="1"/>
    </xf>
    <xf numFmtId="0" fontId="12" fillId="2" borderId="11" xfId="30" applyFont="1" applyFill="1" applyBorder="1" applyAlignment="1">
      <alignment vertical="top" wrapText="1"/>
    </xf>
    <xf numFmtId="0" fontId="12" fillId="2" borderId="14" xfId="30" applyFont="1" applyFill="1" applyBorder="1" applyAlignment="1">
      <alignment vertical="top" wrapText="1"/>
    </xf>
    <xf numFmtId="0" fontId="7" fillId="0" borderId="0" xfId="30" applyFont="1" applyAlignment="1">
      <alignment horizontal="left"/>
    </xf>
    <xf numFmtId="0" fontId="13" fillId="0" borderId="11" xfId="30" applyFont="1" applyFill="1" applyBorder="1" applyAlignment="1">
      <alignment vertical="top" wrapText="1"/>
    </xf>
    <xf numFmtId="0" fontId="13" fillId="0" borderId="14" xfId="30" applyFont="1" applyFill="1" applyBorder="1" applyAlignment="1">
      <alignment vertical="top" wrapText="1"/>
    </xf>
    <xf numFmtId="0" fontId="10" fillId="0" borderId="11" xfId="30" applyFont="1" applyFill="1" applyBorder="1" applyAlignment="1">
      <alignment horizontal="center" vertical="top" wrapText="1"/>
    </xf>
    <xf numFmtId="0" fontId="10" fillId="0" borderId="14" xfId="30" applyFont="1" applyFill="1" applyBorder="1" applyAlignment="1">
      <alignment horizontal="center" vertical="top" wrapText="1"/>
    </xf>
    <xf numFmtId="0" fontId="19" fillId="0" borderId="0" xfId="30" applyFont="1" applyAlignment="1">
      <alignment horizontal="center" vertical="top" wrapText="1"/>
    </xf>
    <xf numFmtId="0" fontId="19" fillId="0" borderId="0" xfId="30" applyFont="1" applyAlignment="1">
      <alignment horizontal="center"/>
    </xf>
    <xf numFmtId="0" fontId="10" fillId="0" borderId="0" xfId="30" applyFont="1" applyAlignment="1">
      <alignment horizontal="center"/>
    </xf>
    <xf numFmtId="0" fontId="54" fillId="0" borderId="11" xfId="2" applyFont="1" applyFill="1" applyBorder="1" applyAlignment="1">
      <alignment horizontal="left" wrapText="1"/>
    </xf>
    <xf numFmtId="0" fontId="54" fillId="0" borderId="12" xfId="6" applyFont="1" applyFill="1" applyBorder="1" applyAlignment="1"/>
    <xf numFmtId="0" fontId="54" fillId="0" borderId="14" xfId="6" applyFont="1" applyFill="1" applyBorder="1" applyAlignment="1"/>
    <xf numFmtId="0" fontId="50" fillId="0" borderId="0" xfId="2" applyFont="1" applyFill="1" applyAlignment="1">
      <alignment horizontal="center" vertical="center"/>
    </xf>
    <xf numFmtId="0" fontId="54" fillId="0" borderId="10" xfId="2" applyFont="1" applyFill="1" applyBorder="1" applyAlignment="1">
      <alignment horizontal="center" vertical="center" wrapText="1"/>
    </xf>
    <xf numFmtId="0" fontId="54" fillId="0" borderId="10" xfId="2" applyFont="1" applyFill="1" applyBorder="1" applyAlignment="1">
      <alignment horizontal="center"/>
    </xf>
    <xf numFmtId="0" fontId="54" fillId="0" borderId="10" xfId="6" applyFont="1" applyFill="1" applyBorder="1" applyAlignment="1">
      <alignment horizontal="center"/>
    </xf>
    <xf numFmtId="49" fontId="50" fillId="0" borderId="11" xfId="2" applyNumberFormat="1" applyFont="1" applyFill="1" applyBorder="1" applyAlignment="1">
      <alignment horizontal="center"/>
    </xf>
    <xf numFmtId="49" fontId="50" fillId="0" borderId="12" xfId="2" applyNumberFormat="1" applyFont="1" applyFill="1" applyBorder="1" applyAlignment="1">
      <alignment horizontal="center"/>
    </xf>
    <xf numFmtId="49" fontId="50" fillId="0" borderId="13" xfId="2" applyNumberFormat="1" applyFont="1" applyFill="1" applyBorder="1" applyAlignment="1">
      <alignment horizontal="center"/>
    </xf>
    <xf numFmtId="49" fontId="50" fillId="0" borderId="14" xfId="2" applyNumberFormat="1" applyFont="1" applyFill="1" applyBorder="1" applyAlignment="1">
      <alignment horizontal="center"/>
    </xf>
    <xf numFmtId="0" fontId="54" fillId="0" borderId="0" xfId="8" applyFont="1" applyFill="1" applyAlignment="1">
      <alignment horizontal="center" vertical="center" wrapText="1"/>
    </xf>
    <xf numFmtId="0" fontId="50" fillId="0" borderId="11" xfId="12" applyFont="1" applyFill="1" applyBorder="1" applyAlignment="1">
      <alignment horizontal="left" wrapText="1"/>
    </xf>
    <xf numFmtId="0" fontId="50" fillId="0" borderId="12" xfId="12" applyFont="1" applyFill="1" applyBorder="1" applyAlignment="1">
      <alignment horizontal="left" wrapText="1"/>
    </xf>
    <xf numFmtId="0" fontId="50" fillId="0" borderId="14" xfId="12" applyFont="1" applyFill="1" applyBorder="1" applyAlignment="1">
      <alignment horizontal="left" wrapText="1"/>
    </xf>
    <xf numFmtId="0" fontId="50" fillId="0" borderId="64" xfId="12" applyFont="1" applyFill="1" applyBorder="1" applyAlignment="1">
      <alignment horizontal="left" wrapText="1"/>
    </xf>
    <xf numFmtId="0" fontId="54" fillId="0" borderId="11" xfId="2" applyFont="1" applyFill="1" applyBorder="1" applyAlignment="1">
      <alignment horizontal="left" vertical="top" wrapText="1"/>
    </xf>
    <xf numFmtId="0" fontId="54" fillId="0" borderId="8" xfId="2" applyFont="1" applyFill="1" applyBorder="1" applyAlignment="1">
      <alignment horizontal="left" vertical="top" wrapText="1"/>
    </xf>
    <xf numFmtId="0" fontId="54" fillId="0" borderId="14" xfId="2" applyFont="1" applyFill="1" applyBorder="1" applyAlignment="1">
      <alignment horizontal="left" vertical="top" wrapText="1"/>
    </xf>
    <xf numFmtId="0" fontId="54" fillId="0" borderId="15" xfId="2" applyFont="1" applyFill="1" applyBorder="1" applyAlignment="1">
      <alignment horizontal="left" wrapText="1"/>
    </xf>
    <xf numFmtId="0" fontId="54" fillId="0" borderId="13" xfId="6" applyFont="1" applyFill="1" applyBorder="1" applyAlignment="1">
      <alignment wrapText="1"/>
    </xf>
    <xf numFmtId="0" fontId="54" fillId="0" borderId="16" xfId="6" applyFont="1" applyFill="1" applyBorder="1" applyAlignment="1">
      <alignment wrapText="1"/>
    </xf>
    <xf numFmtId="0" fontId="54" fillId="0" borderId="5" xfId="2" applyFont="1" applyFill="1" applyBorder="1" applyAlignment="1">
      <alignment horizontal="left" wrapText="1"/>
    </xf>
    <xf numFmtId="0" fontId="54" fillId="0" borderId="7" xfId="6" applyFont="1" applyFill="1" applyBorder="1" applyAlignment="1"/>
    <xf numFmtId="0" fontId="54" fillId="0" borderId="6" xfId="6" applyFont="1" applyFill="1" applyBorder="1" applyAlignment="1"/>
    <xf numFmtId="0" fontId="54" fillId="0" borderId="5" xfId="2" applyFont="1" applyFill="1" applyBorder="1" applyAlignment="1">
      <alignment horizontal="left"/>
    </xf>
    <xf numFmtId="0" fontId="6" fillId="0" borderId="0" xfId="13" applyFont="1" applyFill="1" applyAlignment="1">
      <alignment horizontal="center" wrapText="1"/>
    </xf>
    <xf numFmtId="0" fontId="18" fillId="0" borderId="0" xfId="13" applyFont="1" applyFill="1" applyAlignment="1">
      <alignment horizontal="center" vertical="center" wrapText="1"/>
    </xf>
    <xf numFmtId="0" fontId="6" fillId="0" borderId="61" xfId="13" applyFont="1" applyFill="1" applyBorder="1" applyAlignment="1">
      <alignment wrapText="1"/>
    </xf>
    <xf numFmtId="0" fontId="6" fillId="0" borderId="14" xfId="13" applyFont="1" applyFill="1" applyBorder="1" applyAlignment="1">
      <alignment wrapText="1"/>
    </xf>
    <xf numFmtId="0" fontId="50" fillId="0" borderId="0" xfId="16" applyFont="1" applyFill="1" applyAlignment="1">
      <alignment horizontal="center" vertical="center"/>
    </xf>
    <xf numFmtId="0" fontId="54" fillId="0" borderId="0" xfId="17" applyFont="1" applyFill="1" applyAlignment="1">
      <alignment horizontal="center" vertical="center" wrapText="1"/>
    </xf>
    <xf numFmtId="0" fontId="54" fillId="0" borderId="7" xfId="13" applyFont="1" applyFill="1" applyBorder="1" applyAlignment="1"/>
    <xf numFmtId="0" fontId="54" fillId="0" borderId="6" xfId="13" applyFont="1" applyFill="1" applyBorder="1" applyAlignment="1"/>
    <xf numFmtId="165" fontId="54" fillId="0" borderId="0" xfId="11" applyFont="1" applyFill="1" applyAlignment="1">
      <alignment horizontal="center" vertical="center" wrapText="1"/>
    </xf>
    <xf numFmtId="0" fontId="54" fillId="0" borderId="0" xfId="16" applyFont="1" applyFill="1" applyBorder="1" applyAlignment="1">
      <alignment horizontal="left" vertical="center"/>
    </xf>
    <xf numFmtId="0" fontId="54" fillId="0" borderId="11" xfId="2" applyFont="1" applyFill="1" applyBorder="1" applyAlignment="1">
      <alignment horizontal="center" vertical="center" wrapText="1"/>
    </xf>
    <xf numFmtId="0" fontId="54" fillId="0" borderId="12" xfId="2" applyFont="1" applyFill="1" applyBorder="1" applyAlignment="1">
      <alignment horizontal="center" vertical="center" wrapText="1"/>
    </xf>
    <xf numFmtId="0" fontId="54" fillId="0" borderId="14" xfId="2" applyFont="1" applyFill="1" applyBorder="1" applyAlignment="1">
      <alignment horizontal="center" vertical="center" wrapText="1"/>
    </xf>
    <xf numFmtId="0" fontId="50" fillId="0" borderId="11" xfId="16" applyFont="1" applyFill="1" applyBorder="1" applyAlignment="1">
      <alignment horizontal="center" wrapText="1"/>
    </xf>
    <xf numFmtId="0" fontId="54" fillId="0" borderId="12" xfId="13" applyFont="1" applyFill="1" applyBorder="1" applyAlignment="1">
      <alignment horizontal="center"/>
    </xf>
    <xf numFmtId="0" fontId="54" fillId="0" borderId="14" xfId="13" applyFont="1" applyFill="1" applyBorder="1" applyAlignment="1">
      <alignment horizontal="center"/>
    </xf>
    <xf numFmtId="49" fontId="54" fillId="0" borderId="11" xfId="16" applyNumberFormat="1" applyFont="1" applyFill="1" applyBorder="1" applyAlignment="1">
      <alignment horizontal="center"/>
    </xf>
    <xf numFmtId="49" fontId="54" fillId="0" borderId="12" xfId="16" applyNumberFormat="1" applyFont="1" applyFill="1" applyBorder="1" applyAlignment="1">
      <alignment horizontal="center"/>
    </xf>
    <xf numFmtId="49" fontId="54" fillId="0" borderId="13" xfId="16" applyNumberFormat="1" applyFont="1" applyFill="1" applyBorder="1" applyAlignment="1">
      <alignment horizontal="center"/>
    </xf>
    <xf numFmtId="49" fontId="54" fillId="0" borderId="14" xfId="16" applyNumberFormat="1" applyFont="1" applyFill="1" applyBorder="1" applyAlignment="1">
      <alignment horizontal="center"/>
    </xf>
    <xf numFmtId="0" fontId="54" fillId="0" borderId="11" xfId="16" applyFont="1" applyFill="1" applyBorder="1" applyAlignment="1">
      <alignment horizontal="left"/>
    </xf>
    <xf numFmtId="0" fontId="54" fillId="0" borderId="12" xfId="13" applyFont="1" applyFill="1" applyBorder="1" applyAlignment="1"/>
    <xf numFmtId="0" fontId="54" fillId="0" borderId="14" xfId="13" applyFont="1" applyFill="1" applyBorder="1" applyAlignment="1"/>
    <xf numFmtId="0" fontId="54" fillId="0" borderId="11" xfId="16" applyFont="1" applyFill="1" applyBorder="1" applyAlignment="1">
      <alignment horizontal="left" wrapText="1"/>
    </xf>
    <xf numFmtId="0" fontId="54" fillId="0" borderId="15" xfId="2" applyFont="1" applyFill="1" applyBorder="1" applyAlignment="1">
      <alignment horizontal="left"/>
    </xf>
    <xf numFmtId="0" fontId="54" fillId="0" borderId="13" xfId="13" applyFont="1" applyFill="1" applyBorder="1" applyAlignment="1"/>
    <xf numFmtId="0" fontId="54" fillId="0" borderId="16" xfId="13" applyFont="1" applyFill="1" applyBorder="1" applyAlignment="1"/>
    <xf numFmtId="0" fontId="54" fillId="0" borderId="7" xfId="2" applyFont="1" applyFill="1" applyBorder="1" applyAlignment="1">
      <alignment horizontal="left" wrapText="1"/>
    </xf>
    <xf numFmtId="0" fontId="54" fillId="0" borderId="6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left" wrapText="1"/>
    </xf>
    <xf numFmtId="0" fontId="6" fillId="4" borderId="6" xfId="13" applyFont="1" applyFill="1" applyBorder="1" applyAlignment="1"/>
    <xf numFmtId="0" fontId="54" fillId="4" borderId="14" xfId="13" applyFont="1" applyFill="1" applyBorder="1" applyAlignment="1"/>
    <xf numFmtId="0" fontId="54" fillId="4" borderId="64" xfId="13" applyFont="1" applyFill="1" applyBorder="1" applyAlignment="1"/>
    <xf numFmtId="0" fontId="50" fillId="0" borderId="11" xfId="13" applyFont="1" applyFill="1" applyBorder="1" applyAlignment="1">
      <alignment horizontal="left" wrapText="1"/>
    </xf>
    <xf numFmtId="0" fontId="50" fillId="0" borderId="12" xfId="13" applyFont="1" applyFill="1" applyBorder="1" applyAlignment="1">
      <alignment horizontal="left" wrapText="1"/>
    </xf>
    <xf numFmtId="0" fontId="50" fillId="4" borderId="12" xfId="13" applyFont="1" applyFill="1" applyBorder="1" applyAlignment="1">
      <alignment horizontal="left" wrapText="1"/>
    </xf>
    <xf numFmtId="0" fontId="50" fillId="0" borderId="14" xfId="13" applyFont="1" applyFill="1" applyBorder="1" applyAlignment="1">
      <alignment horizontal="left" wrapText="1"/>
    </xf>
    <xf numFmtId="0" fontId="50" fillId="0" borderId="21" xfId="12" applyFont="1" applyFill="1" applyBorder="1" applyAlignment="1">
      <alignment horizontal="left" wrapText="1"/>
    </xf>
    <xf numFmtId="0" fontId="50" fillId="0" borderId="22" xfId="12" applyFont="1" applyFill="1" applyBorder="1" applyAlignment="1">
      <alignment horizontal="left" wrapText="1"/>
    </xf>
    <xf numFmtId="0" fontId="50" fillId="4" borderId="23" xfId="12" applyFont="1" applyFill="1" applyBorder="1" applyAlignment="1">
      <alignment horizontal="left" wrapText="1"/>
    </xf>
    <xf numFmtId="0" fontId="54" fillId="0" borderId="13" xfId="2" applyFont="1" applyFill="1" applyBorder="1" applyAlignment="1">
      <alignment horizontal="left"/>
    </xf>
    <xf numFmtId="0" fontId="54" fillId="0" borderId="16" xfId="2" applyFont="1" applyFill="1" applyBorder="1" applyAlignment="1">
      <alignment horizontal="left"/>
    </xf>
    <xf numFmtId="0" fontId="54" fillId="0" borderId="7" xfId="2" applyFont="1" applyFill="1" applyBorder="1" applyAlignment="1">
      <alignment horizontal="left"/>
    </xf>
    <xf numFmtId="0" fontId="54" fillId="0" borderId="6" xfId="2" applyFont="1" applyFill="1" applyBorder="1" applyAlignment="1">
      <alignment horizontal="left"/>
    </xf>
    <xf numFmtId="0" fontId="54" fillId="0" borderId="11" xfId="2" applyFont="1" applyFill="1" applyBorder="1" applyAlignment="1">
      <alignment horizontal="left"/>
    </xf>
    <xf numFmtId="0" fontId="54" fillId="0" borderId="2" xfId="2" applyFont="1" applyFill="1" applyBorder="1" applyAlignment="1">
      <alignment horizontal="left"/>
    </xf>
    <xf numFmtId="0" fontId="54" fillId="0" borderId="0" xfId="13" applyFont="1" applyFill="1" applyAlignment="1"/>
    <xf numFmtId="0" fontId="54" fillId="0" borderId="3" xfId="13" applyFont="1" applyFill="1" applyBorder="1" applyAlignment="1"/>
    <xf numFmtId="0" fontId="50" fillId="2" borderId="0" xfId="18" applyFont="1" applyFill="1" applyAlignment="1">
      <alignment horizontal="center" vertical="center"/>
    </xf>
    <xf numFmtId="0" fontId="54" fillId="0" borderId="0" xfId="6" applyFont="1" applyFill="1" applyAlignment="1">
      <alignment horizontal="center" vertical="center" wrapText="1"/>
    </xf>
    <xf numFmtId="0" fontId="50" fillId="0" borderId="11" xfId="13" applyFont="1" applyFill="1" applyBorder="1" applyAlignment="1">
      <alignment horizontal="left" vertical="top" wrapText="1"/>
    </xf>
    <xf numFmtId="0" fontId="50" fillId="0" borderId="12" xfId="13" applyFont="1" applyFill="1" applyBorder="1" applyAlignment="1">
      <alignment horizontal="left" vertical="top" wrapText="1"/>
    </xf>
    <xf numFmtId="0" fontId="50" fillId="0" borderId="64" xfId="13" applyFont="1" applyFill="1" applyBorder="1" applyAlignment="1">
      <alignment horizontal="left" vertical="top" wrapText="1"/>
    </xf>
    <xf numFmtId="0" fontId="54" fillId="0" borderId="10" xfId="18" applyFont="1" applyFill="1" applyBorder="1" applyAlignment="1">
      <alignment horizontal="center" vertical="center" wrapText="1"/>
    </xf>
    <xf numFmtId="0" fontId="54" fillId="0" borderId="11" xfId="18" applyFont="1" applyFill="1" applyBorder="1" applyAlignment="1">
      <alignment horizontal="center"/>
    </xf>
    <xf numFmtId="49" fontId="50" fillId="2" borderId="11" xfId="18" applyNumberFormat="1" applyFont="1" applyFill="1" applyBorder="1" applyAlignment="1">
      <alignment horizontal="center" vertical="center"/>
    </xf>
    <xf numFmtId="49" fontId="50" fillId="2" borderId="12" xfId="18" applyNumberFormat="1" applyFont="1" applyFill="1" applyBorder="1" applyAlignment="1">
      <alignment horizontal="center" vertical="center"/>
    </xf>
    <xf numFmtId="49" fontId="50" fillId="2" borderId="13" xfId="18" applyNumberFormat="1" applyFont="1" applyFill="1" applyBorder="1" applyAlignment="1">
      <alignment horizontal="center" vertical="center"/>
    </xf>
    <xf numFmtId="49" fontId="50" fillId="2" borderId="14" xfId="18" applyNumberFormat="1" applyFont="1" applyFill="1" applyBorder="1" applyAlignment="1">
      <alignment horizontal="center" vertical="center"/>
    </xf>
    <xf numFmtId="0" fontId="49" fillId="0" borderId="11" xfId="20" applyFont="1" applyBorder="1" applyAlignment="1">
      <alignment horizontal="left" vertical="center" wrapText="1"/>
    </xf>
    <xf numFmtId="0" fontId="54" fillId="0" borderId="12" xfId="13" applyFont="1" applyBorder="1" applyAlignment="1">
      <alignment vertical="center" wrapText="1"/>
    </xf>
    <xf numFmtId="0" fontId="54" fillId="0" borderId="14" xfId="13" applyFont="1" applyBorder="1" applyAlignment="1">
      <alignment vertical="center" wrapText="1"/>
    </xf>
    <xf numFmtId="0" fontId="50" fillId="0" borderId="11" xfId="18" applyFont="1" applyFill="1" applyBorder="1" applyAlignment="1">
      <alignment horizontal="left" vertical="center"/>
    </xf>
    <xf numFmtId="0" fontId="50" fillId="0" borderId="12" xfId="18" applyFont="1" applyFill="1" applyBorder="1" applyAlignment="1">
      <alignment horizontal="left" vertical="center"/>
    </xf>
    <xf numFmtId="0" fontId="50" fillId="0" borderId="14" xfId="18" applyFont="1" applyFill="1" applyBorder="1" applyAlignment="1">
      <alignment horizontal="left" vertical="center"/>
    </xf>
    <xf numFmtId="0" fontId="50" fillId="0" borderId="10" xfId="13" applyFont="1" applyFill="1" applyBorder="1" applyAlignment="1">
      <alignment wrapText="1"/>
    </xf>
    <xf numFmtId="0" fontId="50" fillId="2" borderId="0" xfId="13" applyFont="1" applyFill="1" applyAlignment="1">
      <alignment horizontal="center" vertical="center"/>
    </xf>
    <xf numFmtId="0" fontId="54" fillId="2" borderId="0" xfId="13" applyFont="1" applyFill="1" applyAlignment="1">
      <alignment horizontal="center" vertical="center" wrapText="1"/>
    </xf>
    <xf numFmtId="0" fontId="49" fillId="0" borderId="18" xfId="6" applyFont="1" applyFill="1" applyBorder="1" applyAlignment="1">
      <alignment horizontal="center" vertical="center" wrapText="1"/>
    </xf>
    <xf numFmtId="0" fontId="54" fillId="0" borderId="26" xfId="21" applyFont="1" applyFill="1" applyBorder="1" applyAlignment="1">
      <alignment horizontal="center" vertical="center" wrapText="1"/>
    </xf>
    <xf numFmtId="0" fontId="54" fillId="0" borderId="33" xfId="21" applyFont="1" applyFill="1" applyBorder="1" applyAlignment="1">
      <alignment horizontal="center" vertical="center" wrapText="1"/>
    </xf>
    <xf numFmtId="0" fontId="54" fillId="0" borderId="27" xfId="21" applyFont="1" applyFill="1" applyBorder="1" applyAlignment="1">
      <alignment horizontal="center" vertical="center" wrapText="1"/>
    </xf>
    <xf numFmtId="0" fontId="54" fillId="0" borderId="28" xfId="21" applyFont="1" applyFill="1" applyBorder="1" applyAlignment="1">
      <alignment horizontal="center" vertical="center" wrapText="1"/>
    </xf>
    <xf numFmtId="0" fontId="54" fillId="0" borderId="34" xfId="21" applyFont="1" applyFill="1" applyBorder="1" applyAlignment="1">
      <alignment horizontal="center" vertical="center" wrapText="1"/>
    </xf>
    <xf numFmtId="0" fontId="54" fillId="0" borderId="0" xfId="21" applyFont="1" applyFill="1" applyBorder="1" applyAlignment="1">
      <alignment horizontal="center" vertical="center" wrapText="1"/>
    </xf>
    <xf numFmtId="0" fontId="54" fillId="0" borderId="29" xfId="21" applyFont="1" applyFill="1" applyBorder="1" applyAlignment="1">
      <alignment horizontal="center" vertical="center" wrapText="1"/>
    </xf>
    <xf numFmtId="0" fontId="54" fillId="0" borderId="30" xfId="21" applyFont="1" applyFill="1" applyBorder="1" applyAlignment="1">
      <alignment horizontal="center" vertical="center" wrapText="1"/>
    </xf>
    <xf numFmtId="0" fontId="54" fillId="0" borderId="31" xfId="13" applyFont="1" applyFill="1" applyBorder="1" applyAlignment="1">
      <alignment horizontal="center" vertical="center" wrapText="1"/>
    </xf>
    <xf numFmtId="0" fontId="54" fillId="0" borderId="35" xfId="21" applyFont="1" applyFill="1" applyBorder="1" applyAlignment="1">
      <alignment horizontal="center" vertical="center" wrapText="1"/>
    </xf>
    <xf numFmtId="0" fontId="54" fillId="0" borderId="9" xfId="21" applyFont="1" applyFill="1" applyBorder="1" applyAlignment="1">
      <alignment horizontal="center" vertical="center" wrapText="1"/>
    </xf>
    <xf numFmtId="0" fontId="54" fillId="0" borderId="36" xfId="13" applyFont="1" applyFill="1" applyBorder="1" applyAlignment="1">
      <alignment horizontal="center" vertical="center" wrapText="1"/>
    </xf>
    <xf numFmtId="0" fontId="54" fillId="0" borderId="28" xfId="13" applyFont="1" applyFill="1" applyBorder="1" applyAlignment="1">
      <alignment horizontal="center" vertical="center" wrapText="1"/>
    </xf>
    <xf numFmtId="0" fontId="54" fillId="0" borderId="32" xfId="13" applyFont="1" applyFill="1" applyBorder="1" applyAlignment="1">
      <alignment horizontal="center" vertical="center" wrapText="1"/>
    </xf>
    <xf numFmtId="0" fontId="54" fillId="0" borderId="0" xfId="13" applyFont="1" applyFill="1" applyBorder="1" applyAlignment="1">
      <alignment horizontal="center" vertical="center" wrapText="1"/>
    </xf>
    <xf numFmtId="0" fontId="54" fillId="0" borderId="37" xfId="13" applyFont="1" applyFill="1" applyBorder="1" applyAlignment="1">
      <alignment horizontal="center" vertical="center" wrapText="1"/>
    </xf>
    <xf numFmtId="0" fontId="54" fillId="0" borderId="27" xfId="13" applyFont="1" applyFill="1" applyBorder="1" applyAlignment="1">
      <alignment horizontal="center" vertical="center" wrapText="1"/>
    </xf>
    <xf numFmtId="0" fontId="54" fillId="0" borderId="34" xfId="13" applyFont="1" applyFill="1" applyBorder="1" applyAlignment="1">
      <alignment horizontal="center" vertical="center" wrapText="1"/>
    </xf>
    <xf numFmtId="0" fontId="54" fillId="0" borderId="9" xfId="13" applyFont="1" applyFill="1" applyBorder="1" applyAlignment="1">
      <alignment horizontal="center" vertical="center" wrapText="1"/>
    </xf>
    <xf numFmtId="0" fontId="54" fillId="2" borderId="33" xfId="13" applyFont="1" applyFill="1" applyBorder="1" applyAlignment="1">
      <alignment horizontal="center" vertical="center" wrapText="1"/>
    </xf>
    <xf numFmtId="0" fontId="54" fillId="2" borderId="38" xfId="13" applyFont="1" applyFill="1" applyBorder="1" applyAlignment="1">
      <alignment horizontal="center" vertical="center" wrapText="1"/>
    </xf>
    <xf numFmtId="0" fontId="54" fillId="2" borderId="39" xfId="13" applyFont="1" applyFill="1" applyBorder="1" applyAlignment="1">
      <alignment horizontal="center" vertical="center" wrapText="1"/>
    </xf>
    <xf numFmtId="0" fontId="54" fillId="0" borderId="27" xfId="13" applyFont="1" applyFill="1" applyBorder="1" applyAlignment="1">
      <alignment horizontal="left" vertical="top" wrapText="1"/>
    </xf>
    <xf numFmtId="0" fontId="54" fillId="0" borderId="28" xfId="13" applyFont="1" applyFill="1" applyBorder="1" applyAlignment="1">
      <alignment horizontal="left" vertical="top" wrapText="1"/>
    </xf>
    <xf numFmtId="0" fontId="54" fillId="0" borderId="32" xfId="13" applyFont="1" applyFill="1" applyBorder="1" applyAlignment="1">
      <alignment horizontal="left" vertical="top" wrapText="1"/>
    </xf>
    <xf numFmtId="0" fontId="54" fillId="0" borderId="34" xfId="13" applyFont="1" applyFill="1" applyBorder="1" applyAlignment="1">
      <alignment horizontal="left" vertical="top" wrapText="1"/>
    </xf>
    <xf numFmtId="0" fontId="54" fillId="0" borderId="0" xfId="13" applyFont="1" applyFill="1" applyBorder="1" applyAlignment="1">
      <alignment horizontal="left" vertical="top" wrapText="1"/>
    </xf>
    <xf numFmtId="0" fontId="54" fillId="0" borderId="37" xfId="13" applyFont="1" applyFill="1" applyBorder="1" applyAlignment="1">
      <alignment horizontal="left" vertical="top" wrapText="1"/>
    </xf>
    <xf numFmtId="0" fontId="54" fillId="2" borderId="27" xfId="13" applyFont="1" applyFill="1" applyBorder="1" applyAlignment="1">
      <alignment horizontal="left" vertical="center" wrapText="1"/>
    </xf>
    <xf numFmtId="0" fontId="54" fillId="2" borderId="28" xfId="13" applyFont="1" applyFill="1" applyBorder="1" applyAlignment="1">
      <alignment horizontal="left" vertical="center" wrapText="1"/>
    </xf>
    <xf numFmtId="0" fontId="54" fillId="2" borderId="34" xfId="13" applyFont="1" applyFill="1" applyBorder="1" applyAlignment="1">
      <alignment horizontal="left" vertical="center" wrapText="1"/>
    </xf>
    <xf numFmtId="0" fontId="54" fillId="2" borderId="0" xfId="13" applyFont="1" applyFill="1" applyBorder="1" applyAlignment="1">
      <alignment horizontal="left" vertical="center" wrapText="1"/>
    </xf>
    <xf numFmtId="0" fontId="54" fillId="2" borderId="28" xfId="13" applyFont="1" applyFill="1" applyBorder="1" applyAlignment="1">
      <alignment horizontal="center" vertical="center" wrapText="1"/>
    </xf>
    <xf numFmtId="0" fontId="54" fillId="2" borderId="32" xfId="13" applyFont="1" applyFill="1" applyBorder="1" applyAlignment="1">
      <alignment horizontal="center" vertical="center" wrapText="1"/>
    </xf>
    <xf numFmtId="0" fontId="54" fillId="2" borderId="0" xfId="13" applyFont="1" applyFill="1" applyBorder="1" applyAlignment="1">
      <alignment horizontal="center" vertical="center" wrapText="1"/>
    </xf>
    <xf numFmtId="0" fontId="54" fillId="2" borderId="37" xfId="13" applyFont="1" applyFill="1" applyBorder="1" applyAlignment="1">
      <alignment horizontal="center" vertical="center" wrapText="1"/>
    </xf>
    <xf numFmtId="0" fontId="54" fillId="2" borderId="18" xfId="13" applyFont="1" applyFill="1" applyBorder="1" applyAlignment="1">
      <alignment horizontal="center" vertical="center" wrapText="1"/>
    </xf>
    <xf numFmtId="0" fontId="54" fillId="2" borderId="20" xfId="13" applyFont="1" applyFill="1" applyBorder="1" applyAlignment="1">
      <alignment horizontal="center" vertical="center" wrapText="1"/>
    </xf>
    <xf numFmtId="4" fontId="54" fillId="2" borderId="28" xfId="13" applyNumberFormat="1" applyFont="1" applyFill="1" applyBorder="1" applyAlignment="1">
      <alignment horizontal="center" vertical="center" wrapText="1"/>
    </xf>
    <xf numFmtId="4" fontId="54" fillId="2" borderId="32" xfId="13" applyNumberFormat="1" applyFont="1" applyFill="1" applyBorder="1" applyAlignment="1">
      <alignment horizontal="center" vertical="center" wrapText="1"/>
    </xf>
    <xf numFmtId="4" fontId="54" fillId="2" borderId="0" xfId="13" applyNumberFormat="1" applyFont="1" applyFill="1" applyBorder="1" applyAlignment="1">
      <alignment horizontal="center" vertical="center" wrapText="1"/>
    </xf>
    <xf numFmtId="4" fontId="54" fillId="2" borderId="37" xfId="13" applyNumberFormat="1" applyFont="1" applyFill="1" applyBorder="1" applyAlignment="1">
      <alignment horizontal="center" vertical="center" wrapText="1"/>
    </xf>
    <xf numFmtId="4" fontId="54" fillId="2" borderId="18" xfId="13" applyNumberFormat="1" applyFont="1" applyFill="1" applyBorder="1" applyAlignment="1">
      <alignment horizontal="center" vertical="center" wrapText="1"/>
    </xf>
    <xf numFmtId="4" fontId="54" fillId="2" borderId="20" xfId="13" applyNumberFormat="1" applyFont="1" applyFill="1" applyBorder="1" applyAlignment="1">
      <alignment horizontal="center" vertical="center" wrapText="1"/>
    </xf>
    <xf numFmtId="0" fontId="50" fillId="2" borderId="34" xfId="13" applyFont="1" applyFill="1" applyBorder="1" applyAlignment="1">
      <alignment horizontal="left" vertical="center" wrapText="1"/>
    </xf>
    <xf numFmtId="0" fontId="54" fillId="2" borderId="34" xfId="13" applyFont="1" applyFill="1" applyBorder="1" applyAlignment="1">
      <alignment horizontal="left" wrapText="1"/>
    </xf>
    <xf numFmtId="0" fontId="54" fillId="2" borderId="0" xfId="13" applyFont="1" applyFill="1" applyBorder="1" applyAlignment="1">
      <alignment horizontal="left" wrapText="1"/>
    </xf>
    <xf numFmtId="0" fontId="54" fillId="2" borderId="34" xfId="13" applyFont="1" applyFill="1" applyBorder="1" applyAlignment="1">
      <alignment horizontal="center"/>
    </xf>
    <xf numFmtId="0" fontId="54" fillId="2" borderId="0" xfId="13" applyFont="1" applyFill="1" applyBorder="1" applyAlignment="1">
      <alignment horizontal="center"/>
    </xf>
    <xf numFmtId="0" fontId="54" fillId="2" borderId="34" xfId="13" applyFont="1" applyFill="1" applyBorder="1" applyAlignment="1">
      <alignment horizontal="left"/>
    </xf>
    <xf numFmtId="0" fontId="54" fillId="2" borderId="0" xfId="13" applyFont="1" applyFill="1" applyBorder="1" applyAlignment="1">
      <alignment horizontal="left"/>
    </xf>
    <xf numFmtId="0" fontId="54" fillId="2" borderId="40" xfId="13" applyFont="1" applyFill="1" applyBorder="1" applyAlignment="1">
      <alignment horizontal="left" vertical="center" wrapText="1"/>
    </xf>
    <xf numFmtId="0" fontId="54" fillId="2" borderId="18" xfId="13" applyFont="1" applyFill="1" applyBorder="1" applyAlignment="1">
      <alignment horizontal="left" vertical="center" wrapText="1"/>
    </xf>
    <xf numFmtId="0" fontId="49" fillId="2" borderId="40" xfId="13" applyFont="1" applyFill="1" applyBorder="1" applyAlignment="1">
      <alignment horizontal="left" vertical="center" wrapText="1"/>
    </xf>
    <xf numFmtId="0" fontId="49" fillId="2" borderId="18" xfId="13" applyFont="1" applyFill="1" applyBorder="1" applyAlignment="1">
      <alignment horizontal="left" vertical="center" wrapText="1"/>
    </xf>
    <xf numFmtId="0" fontId="49" fillId="2" borderId="20" xfId="13" applyFont="1" applyFill="1" applyBorder="1" applyAlignment="1">
      <alignment horizontal="left" vertical="center" wrapText="1"/>
    </xf>
    <xf numFmtId="4" fontId="49" fillId="2" borderId="40" xfId="13" applyNumberFormat="1" applyFont="1" applyFill="1" applyBorder="1" applyAlignment="1">
      <alignment horizontal="center" vertical="center" wrapText="1"/>
    </xf>
    <xf numFmtId="4" fontId="49" fillId="2" borderId="20" xfId="13" applyNumberFormat="1" applyFont="1" applyFill="1" applyBorder="1" applyAlignment="1">
      <alignment horizontal="center" vertical="center" wrapText="1"/>
    </xf>
    <xf numFmtId="0" fontId="50" fillId="0" borderId="27" xfId="13" applyFont="1" applyFill="1" applyBorder="1" applyAlignment="1">
      <alignment horizontal="left" vertical="center" wrapText="1"/>
    </xf>
    <xf numFmtId="0" fontId="50" fillId="0" borderId="28" xfId="13" applyFont="1" applyFill="1" applyBorder="1" applyAlignment="1">
      <alignment horizontal="left" vertical="center" wrapText="1"/>
    </xf>
    <xf numFmtId="0" fontId="50" fillId="0" borderId="32" xfId="13" applyFont="1" applyFill="1" applyBorder="1" applyAlignment="1">
      <alignment horizontal="left" vertical="center" wrapText="1"/>
    </xf>
    <xf numFmtId="0" fontId="49" fillId="0" borderId="27" xfId="13" applyFont="1" applyFill="1" applyBorder="1" applyAlignment="1">
      <alignment horizontal="left" vertical="center" wrapText="1"/>
    </xf>
    <xf numFmtId="0" fontId="49" fillId="0" borderId="28" xfId="13" applyFont="1" applyFill="1" applyBorder="1" applyAlignment="1">
      <alignment horizontal="left" vertical="center" wrapText="1"/>
    </xf>
    <xf numFmtId="0" fontId="49" fillId="0" borderId="32" xfId="13" applyFont="1" applyFill="1" applyBorder="1" applyAlignment="1">
      <alignment horizontal="left" vertical="center" wrapText="1"/>
    </xf>
    <xf numFmtId="0" fontId="49" fillId="0" borderId="27" xfId="13" applyFont="1" applyFill="1" applyBorder="1" applyAlignment="1">
      <alignment horizontal="center" vertical="center" wrapText="1"/>
    </xf>
    <xf numFmtId="0" fontId="49" fillId="0" borderId="28" xfId="13" applyFont="1" applyFill="1" applyBorder="1" applyAlignment="1">
      <alignment horizontal="center" vertical="center" wrapText="1"/>
    </xf>
    <xf numFmtId="4" fontId="50" fillId="0" borderId="27" xfId="13" applyNumberFormat="1" applyFont="1" applyFill="1" applyBorder="1" applyAlignment="1">
      <alignment horizontal="center" vertical="center" wrapText="1"/>
    </xf>
    <xf numFmtId="4" fontId="50" fillId="0" borderId="32" xfId="13" applyNumberFormat="1" applyFont="1" applyFill="1" applyBorder="1" applyAlignment="1">
      <alignment horizontal="center" vertical="center" wrapText="1"/>
    </xf>
    <xf numFmtId="0" fontId="50" fillId="0" borderId="42" xfId="13" applyFont="1" applyFill="1" applyBorder="1" applyAlignment="1">
      <alignment horizontal="left" wrapText="1"/>
    </xf>
    <xf numFmtId="0" fontId="50" fillId="0" borderId="43" xfId="13" applyFont="1" applyFill="1" applyBorder="1" applyAlignment="1">
      <alignment horizontal="left" wrapText="1"/>
    </xf>
    <xf numFmtId="0" fontId="54" fillId="0" borderId="42" xfId="13" applyFont="1" applyFill="1" applyBorder="1" applyAlignment="1">
      <alignment horizontal="center" wrapText="1"/>
    </xf>
    <xf numFmtId="0" fontId="54" fillId="0" borderId="43" xfId="13" applyFont="1" applyFill="1" applyBorder="1" applyAlignment="1">
      <alignment horizontal="center" wrapText="1"/>
    </xf>
    <xf numFmtId="0" fontId="54" fillId="0" borderId="44" xfId="13" applyFont="1" applyFill="1" applyBorder="1" applyAlignment="1">
      <alignment horizontal="center" wrapText="1"/>
    </xf>
    <xf numFmtId="166" fontId="49" fillId="0" borderId="21" xfId="13" applyNumberFormat="1" applyFont="1" applyFill="1" applyBorder="1" applyAlignment="1">
      <alignment horizontal="center" vertical="center" wrapText="1"/>
    </xf>
    <xf numFmtId="166" fontId="49" fillId="0" borderId="22" xfId="13" applyNumberFormat="1" applyFont="1" applyFill="1" applyBorder="1" applyAlignment="1">
      <alignment horizontal="center" vertical="center" wrapText="1"/>
    </xf>
    <xf numFmtId="166" fontId="49" fillId="0" borderId="45" xfId="13" applyNumberFormat="1" applyFont="1" applyFill="1" applyBorder="1" applyAlignment="1">
      <alignment horizontal="center" vertical="center" wrapText="1"/>
    </xf>
    <xf numFmtId="4" fontId="50" fillId="0" borderId="46" xfId="13" applyNumberFormat="1" applyFont="1" applyFill="1" applyBorder="1" applyAlignment="1">
      <alignment horizontal="center" vertical="center" wrapText="1"/>
    </xf>
    <xf numFmtId="4" fontId="50" fillId="0" borderId="45" xfId="13" applyNumberFormat="1" applyFont="1" applyFill="1" applyBorder="1" applyAlignment="1">
      <alignment horizontal="center" vertical="center" wrapText="1"/>
    </xf>
    <xf numFmtId="4" fontId="50" fillId="0" borderId="10" xfId="13" applyNumberFormat="1" applyFont="1" applyFill="1" applyBorder="1" applyAlignment="1">
      <alignment horizontal="center" vertical="center" wrapText="1"/>
    </xf>
    <xf numFmtId="176" fontId="49" fillId="0" borderId="10" xfId="13" applyNumberFormat="1" applyFont="1" applyFill="1" applyBorder="1" applyAlignment="1">
      <alignment horizontal="center" vertical="center" wrapText="1"/>
    </xf>
    <xf numFmtId="0" fontId="54" fillId="2" borderId="11" xfId="22" applyFont="1" applyFill="1" applyBorder="1" applyAlignment="1">
      <alignment horizontal="center" vertical="top" wrapText="1"/>
    </xf>
    <xf numFmtId="0" fontId="54" fillId="2" borderId="12" xfId="22" applyFont="1" applyFill="1" applyBorder="1" applyAlignment="1">
      <alignment horizontal="center" vertical="top" wrapText="1"/>
    </xf>
    <xf numFmtId="0" fontId="54" fillId="2" borderId="64" xfId="22" applyFont="1" applyFill="1" applyBorder="1" applyAlignment="1">
      <alignment horizontal="center" vertical="top" wrapText="1"/>
    </xf>
    <xf numFmtId="49" fontId="13" fillId="0" borderId="0" xfId="37" applyNumberFormat="1" applyFont="1" applyFill="1" applyAlignment="1">
      <alignment horizontal="left" vertical="center"/>
    </xf>
    <xf numFmtId="181" fontId="70" fillId="0" borderId="0" xfId="37" applyNumberFormat="1" applyFont="1" applyFill="1" applyAlignment="1">
      <alignment horizontal="left" vertical="center" wrapText="1"/>
    </xf>
    <xf numFmtId="181" fontId="10" fillId="0" borderId="0" xfId="37" applyNumberFormat="1" applyFont="1" applyFill="1" applyAlignment="1">
      <alignment horizontal="left" vertical="top" wrapText="1"/>
    </xf>
    <xf numFmtId="181" fontId="10" fillId="0" borderId="0" xfId="37" applyNumberFormat="1" applyFont="1" applyFill="1" applyAlignment="1">
      <alignment horizontal="left" vertical="top"/>
    </xf>
    <xf numFmtId="181" fontId="10" fillId="2" borderId="0" xfId="37" applyNumberFormat="1" applyFont="1" applyFill="1" applyAlignment="1">
      <alignment horizontal="left" vertical="top"/>
    </xf>
    <xf numFmtId="49" fontId="10" fillId="0" borderId="12" xfId="37" applyNumberFormat="1" applyFont="1" applyFill="1" applyBorder="1" applyAlignment="1">
      <alignment horizontal="left" vertical="top"/>
    </xf>
    <xf numFmtId="181" fontId="70" fillId="0" borderId="0" xfId="37" applyNumberFormat="1" applyFont="1" applyFill="1" applyAlignment="1">
      <alignment horizontal="center" vertical="center"/>
    </xf>
    <xf numFmtId="181" fontId="72" fillId="0" borderId="0" xfId="37" applyNumberFormat="1" applyFont="1" applyFill="1" applyAlignment="1">
      <alignment horizontal="center" vertical="center"/>
    </xf>
    <xf numFmtId="0" fontId="10" fillId="0" borderId="7" xfId="37" applyNumberFormat="1" applyFont="1" applyFill="1" applyBorder="1" applyAlignment="1">
      <alignment horizontal="center" vertical="center" wrapText="1"/>
    </xf>
    <xf numFmtId="181" fontId="34" fillId="0" borderId="13" xfId="37" applyNumberFormat="1" applyFont="1" applyFill="1" applyBorder="1" applyAlignment="1">
      <alignment horizontal="center" vertical="top" wrapText="1"/>
    </xf>
    <xf numFmtId="181" fontId="34" fillId="0" borderId="13" xfId="37" applyNumberFormat="1" applyFont="1" applyFill="1" applyBorder="1" applyAlignment="1">
      <alignment horizontal="center" vertical="top"/>
    </xf>
    <xf numFmtId="181" fontId="34" fillId="0" borderId="0" xfId="37" applyNumberFormat="1" applyFont="1" applyFill="1" applyAlignment="1">
      <alignment horizontal="center" vertical="top"/>
    </xf>
    <xf numFmtId="49" fontId="10" fillId="0" borderId="7" xfId="37" applyNumberFormat="1" applyFont="1" applyFill="1" applyBorder="1" applyAlignment="1">
      <alignment horizontal="left" vertical="top"/>
    </xf>
    <xf numFmtId="49" fontId="10" fillId="0" borderId="7" xfId="37" applyNumberFormat="1" applyFont="1" applyFill="1" applyBorder="1" applyAlignment="1">
      <alignment horizontal="left" vertical="top" wrapText="1"/>
    </xf>
    <xf numFmtId="181" fontId="10" fillId="0" borderId="4" xfId="37" applyNumberFormat="1" applyFont="1" applyFill="1" applyBorder="1" applyAlignment="1">
      <alignment horizontal="center" vertical="center" wrapText="1"/>
    </xf>
    <xf numFmtId="181" fontId="10" fillId="0" borderId="65" xfId="37" applyNumberFormat="1" applyFont="1" applyFill="1" applyBorder="1" applyAlignment="1">
      <alignment horizontal="center" vertical="center" wrapText="1"/>
    </xf>
    <xf numFmtId="49" fontId="10" fillId="0" borderId="4" xfId="37" applyNumberFormat="1" applyFont="1" applyFill="1" applyBorder="1" applyAlignment="1">
      <alignment horizontal="center" vertical="center" wrapText="1"/>
    </xf>
    <xf numFmtId="49" fontId="10" fillId="0" borderId="65" xfId="37" applyNumberFormat="1" applyFont="1" applyFill="1" applyBorder="1" applyAlignment="1">
      <alignment horizontal="center" vertical="center" wrapText="1"/>
    </xf>
    <xf numFmtId="0" fontId="10" fillId="0" borderId="4" xfId="39" applyFont="1" applyFill="1" applyBorder="1" applyAlignment="1">
      <alignment horizontal="center" vertical="center"/>
    </xf>
    <xf numFmtId="181" fontId="10" fillId="0" borderId="5" xfId="37" applyNumberFormat="1" applyFont="1" applyFill="1" applyBorder="1" applyAlignment="1">
      <alignment horizontal="center" vertical="center" wrapText="1"/>
    </xf>
    <xf numFmtId="181" fontId="10" fillId="0" borderId="11" xfId="37" applyNumberFormat="1" applyFont="1" applyFill="1" applyBorder="1" applyAlignment="1">
      <alignment horizontal="center" vertical="center" wrapText="1"/>
    </xf>
    <xf numFmtId="181" fontId="10" fillId="0" borderId="29" xfId="37" applyNumberFormat="1" applyFont="1" applyFill="1" applyBorder="1" applyAlignment="1">
      <alignment horizontal="center" vertical="center"/>
    </xf>
    <xf numFmtId="181" fontId="10" fillId="0" borderId="30" xfId="37" applyNumberFormat="1" applyFont="1" applyFill="1" applyBorder="1" applyAlignment="1">
      <alignment horizontal="center" vertical="center"/>
    </xf>
    <xf numFmtId="181" fontId="10" fillId="0" borderId="31" xfId="37" applyNumberFormat="1" applyFont="1" applyFill="1" applyBorder="1" applyAlignment="1">
      <alignment horizontal="center" vertical="center" wrapText="1"/>
    </xf>
    <xf numFmtId="181" fontId="10" fillId="0" borderId="55" xfId="37" applyNumberFormat="1" applyFont="1" applyFill="1" applyBorder="1" applyAlignment="1">
      <alignment horizontal="center" vertical="center" wrapText="1"/>
    </xf>
    <xf numFmtId="181" fontId="10" fillId="0" borderId="48" xfId="37" applyNumberFormat="1" applyFont="1" applyFill="1" applyBorder="1" applyAlignment="1">
      <alignment horizontal="center" vertical="center" wrapText="1"/>
    </xf>
    <xf numFmtId="171" fontId="11" fillId="0" borderId="0" xfId="6" applyNumberFormat="1"/>
  </cellXfs>
  <cellStyles count="43">
    <cellStyle name="Normal" xfId="28"/>
    <cellStyle name="Денежный 2 2" xfId="11"/>
    <cellStyle name="Обычный" xfId="0" builtinId="0"/>
    <cellStyle name="Обычный 10" xfId="13"/>
    <cellStyle name="Обычный 100 2" xfId="14"/>
    <cellStyle name="Обычный 107 2 2" xfId="38"/>
    <cellStyle name="Обычный 17 2 2 2 3" xfId="3"/>
    <cellStyle name="Обычный 2" xfId="6"/>
    <cellStyle name="Обычный 2 11" xfId="26"/>
    <cellStyle name="Обычный 2 12 5" xfId="25"/>
    <cellStyle name="Обычный 2 19" xfId="17"/>
    <cellStyle name="Обычный 2 2 2 2" xfId="42"/>
    <cellStyle name="Обычный 2 2 2 2 2" xfId="29"/>
    <cellStyle name="Обычный 2 2 2 3" xfId="8"/>
    <cellStyle name="Обычный 2 2 2 4" xfId="19"/>
    <cellStyle name="Обычный 2 2 4" xfId="1"/>
    <cellStyle name="Обычный 2 2 7" xfId="5"/>
    <cellStyle name="Обычный 2 3" xfId="35"/>
    <cellStyle name="Обычный 2 3 2 2" xfId="7"/>
    <cellStyle name="Обычный 2 4 3 3" xfId="37"/>
    <cellStyle name="Обычный 2 5 2" xfId="10"/>
    <cellStyle name="Обычный 23 2 7" xfId="40"/>
    <cellStyle name="Обычный 3 2 2 2" xfId="20"/>
    <cellStyle name="Обычный 3 2 2 3" xfId="12"/>
    <cellStyle name="Обычный 3 3" xfId="22"/>
    <cellStyle name="Обычный 30 2 2" xfId="39"/>
    <cellStyle name="Обычный 392" xfId="30"/>
    <cellStyle name="Обычный 49 3" xfId="23"/>
    <cellStyle name="Обычный 5 2" xfId="24"/>
    <cellStyle name="Обычный 57 3" xfId="21"/>
    <cellStyle name="Обычный 6 2 4" xfId="27"/>
    <cellStyle name="Обычный_ЗРУ 110 ТЭЦ-4" xfId="32"/>
    <cellStyle name="Обычный_ПИР - ВЛ 0,4 к Жив. ферме сЛебяжка2 - на проверку" xfId="2"/>
    <cellStyle name="Обычный_ПИР - ВЛ 0,4 к Жив. ферме сЛебяжка2 - на проверку 2" xfId="16"/>
    <cellStyle name="Обычный_ПИР - ВЛ 0,4 к Жив. ферме сЛебяжка2 - на проверку 3" xfId="18"/>
    <cellStyle name="Стиль 1 4" xfId="4"/>
    <cellStyle name="Финансовый" xfId="36" builtinId="3"/>
    <cellStyle name="Финансовый 10" xfId="33"/>
    <cellStyle name="Финансовый 2" xfId="15"/>
    <cellStyle name="Финансовый 2 2" xfId="34"/>
    <cellStyle name="Финансовый 2 6" xfId="9"/>
    <cellStyle name="Финансовый 3" xfId="41"/>
    <cellStyle name="Финансовый 3 2 3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0.xml"/><Relationship Id="rId110" Type="http://schemas.openxmlformats.org/officeDocument/2006/relationships/externalLink" Target="externalLinks/externalLink9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765402</xdr:colOff>
      <xdr:row>69</xdr:row>
      <xdr:rowOff>170090</xdr:rowOff>
    </xdr:from>
    <xdr:to>
      <xdr:col>2</xdr:col>
      <xdr:colOff>1865350</xdr:colOff>
      <xdr:row>72</xdr:row>
      <xdr:rowOff>153080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542" y="23068190"/>
          <a:ext cx="1099948" cy="577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8-s\gip\&#1060;&#1088;&#1080;&#1079;&#1077;&#1085;\&#1056;&#1072;&#1073;&#1086;&#1090;&#1072;\&#1041;&#1077;&#1083;&#1086;&#1079;&#1077;&#1088;&#1089;&#1082;&#1072;&#1103;%20&#1059;&#1055;&#1057;&#1042;\&#1056;&#1072;&#1089;&#1095;&#1077;&#1090;%20&#1058;&#1050;&#1055;%20&#1041;&#1077;&#1083;&#1086;&#1079;&#1077;&#1088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1\&#1055;&#1086;&#1083;&#1100;&#1079;&#1086;&#1074;&#1072;&#1090;&#1077;&#1083;&#1080;\Documents%20and%20Settings\Boris\&#1052;&#1086;&#1080;%20&#1076;&#1086;&#1082;&#1091;&#1084;&#1077;&#1085;&#1090;&#1099;\&#1064;&#1077;&#1074;&#1095;&#1077;&#1085;&#1082;&#1086;\M%20X\&#1055;&#1077;&#1095;&#1100;-&#1082;&#1086;&#1074;&#1096;%20&#1052;&#1061;\&#1057;&#1084;&#1077;&#1090;&#1099;%20&#1085;&#1072;%20&#1085;&#1072;&#1083;&#1072;&#1076;&#1082;&#1091;%20&#1087;&#1077;&#1095;&#1080;-&#1082;&#1086;&#1074;&#1096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6-fs.orene.vlmrk.corp\DiskP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terenko_EE/AppData/Local/Microsoft/Windows/Temporary%20Internet%20Files/Content.Outlook/NNXYKPV7/1.1&#1057;&#1042;&#1054;&#1044;%20&#1082;%20&#1090;&#1086;&#1088;&#1075;&#1072;&#1084;-&#1084;&#1059;&#1056;&#1057;+&#1082;&#1072;&#1076;&#1072;&#1089;&#1090;&#1088;-&#1055;&#1057;%20&#1055;&#1077;&#1088;&#1077;&#1074;&#1086;&#1083;&#1086;&#1094;+2&#1050;&#1042;&#1051;-10%20&#1082;&#1042;+%20&#1040;&#1048;&#1057;&#1050;&#1059;&#1069;%20-&#1077;&#108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s\&#1055;&#1069;&#1054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&#1056;&#1072;&#1073;&#1086;&#1090;&#1072;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6-fs.orene.vlmrk.corp\DiskP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s\&#1055;&#1069;&#1054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83;&#1072;&#1085;&#1072;/Downloads/5.%20&#1059;&#1057;&#1056;%20%20-&#1057;&#1072;&#1088;&#1072;&#1082;&#1090;&#1072;&#1096;&#1089;&#1082;&#1072;&#110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08082014\&#1044;&#1054;&#1050;&#1059;&#1052;&#1045;&#1053;&#1058;&#1067;\2.&#1052;&#1056;&#1057;&#1050;\14.%20&#1040;&#1083;&#1077;&#1082;&#1089;&#1072;&#1085;&#1076;&#1088;&#1086;&#1074;&#1089;&#1082;&#1072;&#1103;\5%20&#1059;&#1057;&#1056;-&#1055;&#1057;%20&#1040;&#1083;&#1077;&#1082;&#1089;&#1072;&#1085;&#1076;&#1088;&#1086;&#1074;&#1089;&#1082;&#1072;&#110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andKS/2022/&#1054;&#1073;&#1098;&#1077;&#1082;&#1090;&#1099;%202022%20&#1058;&#1055;/&#1047;&#1056;&#1059;-10%20&#1082;&#1042;%20&#1055;&#1057;%20110%20&#1082;&#1042;%20&#1057;&#1090;&#1077;&#1087;&#1085;&#1072;&#1103;%20&#1074;%20&#1095;&#1072;&#1089;&#1090;&#1080;%20&#1084;&#1086;&#1085;&#1090;&#1072;&#1078;&#1072;%20&#1103;&#1095;&#1077;&#1081;&#1082;&#1080;%20(&#1050;&#1088;&#1072;&#1089;&#1085;&#1086;&#1075;&#1086;&#1088;&#1089;&#1082;&#1080;&#1081;)%20-%20&#1062;&#1055;&#1054;/3&#1053;&#1052;&#1062;%20&#1082;%20&#1090;&#1086;&#1088;&#1075;&#1072;&#1084;-&#1042;&#1051;-10%20&#1086;&#1090;%20&#1086;&#1087;.59%20&#1057;&#1086;&#1083;&#1100;-&#1048;&#1083;&#1077;&#1094;&#1082;&#1072;&#1103;+2&#1057;&#1058;&#1055;%20(&#1045;&#1089;&#1080;&#1087;&#1095;&#1091;&#1075;&#1086;&#1074;)=&#1083;&#1074;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andKS/2022/&#1054;&#1073;&#1098;&#1077;&#1082;&#1090;&#1099;%202022%20&#1058;&#1055;/&#1047;&#1056;&#1059;-10%20&#1082;&#1042;%20&#1055;&#1057;%20110%20&#1082;&#1042;%20&#1057;&#1090;&#1077;&#1087;&#1085;&#1072;&#1103;%20&#1074;%20&#1095;&#1072;&#1089;&#1090;&#1080;%20&#1084;&#1086;&#1085;&#1090;&#1072;&#1078;&#1072;%20&#1103;&#1095;&#1077;&#1081;&#1082;&#1080;%20(&#1050;&#1088;&#1072;&#1089;&#1085;&#1086;&#1075;&#1086;&#1088;&#1089;&#1082;&#1080;&#1081;)%20-%20&#1062;&#1055;&#1054;/1%20&#1089;&#1084;&#1077;&#1090;&#1099;/2%20&#1053;&#1052;&#1062;%20&#1082;%20&#1090;&#1086;&#1088;&#1075;&#1072;&#1084;%20%20&#1055;&#1057;%20&#1057;&#1090;&#1077;&#1087;&#1085;&#1072;&#1103;%20(&#1082;&#1086;&#1084;&#1087;&#1077;&#1085;&#1089;&#1072;&#1094;&#1080;&#1103;%20&#1079;&#1072;&#1090;&#1088;&#1072;&#1090;)-&#1077;&#1082;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andKS/2022/&#1054;&#1073;&#1098;&#1077;&#1082;&#1090;&#1099;%202022%20&#1058;&#1055;/&#1047;&#1056;&#1059;-10%20&#1082;&#1042;%20&#1055;&#1057;%20110%20&#1082;&#1042;%20&#1057;&#1090;&#1077;&#1087;&#1085;&#1072;&#1103;%20&#1074;%20&#1095;&#1072;&#1089;&#1090;&#1080;%20&#1084;&#1086;&#1085;&#1090;&#1072;&#1078;&#1072;%20&#1103;&#1095;&#1077;&#1081;&#1082;&#1080;%20(&#1050;&#1088;&#1072;&#1089;&#1085;&#1086;&#1075;&#1086;&#1088;&#1089;&#1082;&#1080;&#1081;)%20-%20&#1062;&#1055;&#1054;/&#1072;&#1085;&#1072;&#1083;&#1086;&#107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andKS/2023/&#1054;&#1057;&#1053;&#1054;&#1042;&#1053;&#1067;&#1045;%20&#1054;&#1041;&#1066;&#1045;&#1050;&#1058;&#1067;/&#1055;&#1048;&#1056;%20&#1047;&#1072;&#1088;&#1103;&#1076;&#1085;&#1072;&#1103;%20&#1089;&#1090;&#1072;&#1085;&#1094;&#1080;&#1103;%201%20&#1069;&#1047;&#1057;%20-&#1054;&#1088;&#1055;&#1054;/&#1055;&#1057;&#1044;/3%20&#1087;&#1088;&#1086;&#1074;&#1077;&#1088;&#1082;&#1072;/3&#1057;&#1057;&#1056;%20&#1047;&#1069;&#1057;=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ПИР"/>
      <sheetName val="АРМ_УВК"/>
      <sheetName val="КИПиА1"/>
      <sheetName val="КИПиА2"/>
      <sheetName val="КИПиА3"/>
      <sheetName val="Смета СМР"/>
      <sheetName val="Смета ПНР"/>
      <sheetName val="Смета эстакады"/>
      <sheetName val="ИД СМР"/>
      <sheetName val="ИД ПНР"/>
      <sheetName val="ИД_эстакада_Кабели"/>
      <sheetName val="График"/>
      <sheetName val="Суточная"/>
      <sheetName val="Смета 1"/>
      <sheetName val="топография"/>
      <sheetName val="Смета"/>
      <sheetName val="свод 2"/>
      <sheetName val="Данные для расчёта сметы"/>
      <sheetName val="Итог"/>
      <sheetName val="вариант"/>
      <sheetName val="ПДР"/>
      <sheetName val="№5 СУБ Инж защ"/>
      <sheetName val="Табл38-7"/>
      <sheetName val="Параметры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К"/>
      <sheetName val="топография"/>
      <sheetName val="График"/>
      <sheetName val="ИД СМР"/>
      <sheetName val="ИД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ривод"/>
      <sheetName val="КИП"/>
      <sheetName val="Контроллер"/>
      <sheetName val="Распредустройство"/>
      <sheetName val="Электроды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МЦ ИПР"/>
      <sheetName val="СВОД НМЦ лота на торги"/>
      <sheetName val="Расчет стоимости КВЛ+ЗРУ 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сср+акт выб+исп"/>
      <sheetName val="Таблица"/>
      <sheetName val="Регионы"/>
      <sheetName val="НМЦ лота КВЛ+ЗРУ  "/>
      <sheetName val="Расчет стоимости АСКУЭ"/>
      <sheetName val="НМЦ лота АИСКУЭ"/>
      <sheetName val="см1"/>
      <sheetName val="см.2"/>
      <sheetName val="см.3"/>
      <sheetName val="см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Переменные и константы"/>
      <sheetName val="Дог цена"/>
      <sheetName val="топография"/>
      <sheetName val="свод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2002"/>
      <sheetName val="2003"/>
      <sheetName val="2004"/>
      <sheetName val="2005"/>
      <sheetName val="стат.пар"/>
      <sheetName val="Счётчики"/>
      <sheetName val="Списки"/>
      <sheetName val="Destination"/>
      <sheetName val="СУТТ"/>
      <sheetName val="Лист1"/>
      <sheetName val="Входные параметры"/>
      <sheetName val="Смета"/>
      <sheetName val="топография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к торгам (2)"/>
      <sheetName val="УРС к торгам"/>
      <sheetName val="СВОД НМЦ на торги ЗРУ+АИСКУЭ"/>
      <sheetName val="Расчет стоимости"/>
      <sheetName val="НМЦ лота"/>
      <sheetName val="НМЦ лота на торги ЗРУ-10 "/>
      <sheetName val="Расчет стоимости зру"/>
      <sheetName val="НМЦ лота на торги ЗРУ-10"/>
      <sheetName val="Расчет стоимости АСКУЭ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 АИСКУЭ"/>
      <sheetName val="НМЦ лота на торги АИСКУЭ"/>
    </sheetNames>
    <sheetDataSet>
      <sheetData sheetId="0"/>
      <sheetData sheetId="1"/>
      <sheetData sheetId="2"/>
      <sheetData sheetId="3"/>
      <sheetData sheetId="4"/>
      <sheetData sheetId="5">
        <row r="11">
          <cell r="D11">
            <v>323.95875523401878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F15">
            <v>76.474489090729591</v>
          </cell>
        </row>
      </sheetData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для вл"/>
      <sheetName val="анализ ГНБ"/>
      <sheetName val="анализ по ТП"/>
      <sheetName val="Анализ  ВЛ-10кВ"/>
      <sheetName val="анализ ТП 25кВА"/>
      <sheetName val="Анализ МТП-160"/>
      <sheetName val="Анализ ВЛ-10 кВ 1"/>
      <sheetName val="Анализ ТП25 кВА"/>
      <sheetName val="анализ ТП 25кВА "/>
      <sheetName val="Анализ  ВЛ-10кВ "/>
      <sheetName val="Анализ  ВЛ 10 кВ"/>
      <sheetName val="УНЦ к ИПР максимум"/>
      <sheetName val="УНЦ к ИПР+ПИР(нов)"/>
      <sheetName val="НМЦ лота"/>
      <sheetName val="т3"/>
      <sheetName val="т4(10)"/>
      <sheetName val="т5"/>
      <sheetName val="т6  нов"/>
      <sheetName val="Свод к торгам ПИР"/>
      <sheetName val="Предпроект ВЛ 10"/>
      <sheetName val="Проект ВЛ10"/>
      <sheetName val="ИИ ВЛ10"/>
      <sheetName val="СРЗУ ВЛ10"/>
      <sheetName val="ОЗ ВЛ "/>
      <sheetName val="Прочие"/>
      <sheetName val="Сведения о границах"/>
      <sheetName val="освоения лесов"/>
      <sheetName val="ППТ"/>
      <sheetName val="Сервитут"/>
      <sheetName val="Проект СТП"/>
      <sheetName val="ОЗ ТП"/>
      <sheetName val="Предпр КЛ 10  (2)"/>
      <sheetName val="Проект КЛ 10 (2)"/>
      <sheetName val="ИИ КЛ10."/>
      <sheetName val="СРЗУ КЛ 10  (2)"/>
      <sheetName val="ОЗ КЛ 10  (2)"/>
      <sheetName val="Геол. КЛ (3)"/>
      <sheetName val="освоения лесов  (2)"/>
      <sheetName val="ППТ  (2)"/>
      <sheetName val="Геол. КЛ (2)"/>
      <sheetName val="освоения лесов "/>
      <sheetName val="ППТ "/>
      <sheetName val="Предпр КЛ 10 "/>
      <sheetName val="Проект КЛ 10"/>
      <sheetName val="геодезия КЛ"/>
      <sheetName val="Геол. КЛ"/>
      <sheetName val="СРЗУ КЛ 10 "/>
      <sheetName val="ОЗ КЛ 10 "/>
      <sheetName val="Предпр КЛ 0,4"/>
      <sheetName val="Проек КЛ 0,4"/>
      <sheetName val=" ИИ КЛ 0,4"/>
      <sheetName val="ОЗ КЛ 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0">
          <cell r="D20">
            <v>6144.72</v>
          </cell>
        </row>
      </sheetData>
      <sheetData sheetId="13"/>
      <sheetData sheetId="14">
        <row r="22">
          <cell r="R22">
            <v>1090.26278</v>
          </cell>
        </row>
      </sheetData>
      <sheetData sheetId="15">
        <row r="27">
          <cell r="R27">
            <v>4955.4426346061164</v>
          </cell>
        </row>
      </sheetData>
      <sheetData sheetId="16" refreshError="1"/>
      <sheetData sheetId="17" refreshError="1"/>
      <sheetData sheetId="18">
        <row r="43">
          <cell r="D43">
            <v>201319.02</v>
          </cell>
        </row>
      </sheetData>
      <sheetData sheetId="19">
        <row r="22">
          <cell r="G22">
            <v>493.38231570000005</v>
          </cell>
        </row>
      </sheetData>
      <sheetData sheetId="20">
        <row r="11">
          <cell r="E11">
            <v>14916.570999999998</v>
          </cell>
        </row>
      </sheetData>
      <sheetData sheetId="21">
        <row r="39">
          <cell r="G39">
            <v>13349.05533732032</v>
          </cell>
        </row>
      </sheetData>
      <sheetData sheetId="22">
        <row r="17">
          <cell r="G17">
            <v>631.47735565466871</v>
          </cell>
        </row>
      </sheetData>
      <sheetData sheetId="23">
        <row r="35">
          <cell r="K35">
            <v>1775.52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0">
          <cell r="G20">
            <v>1612.9032258064515</v>
          </cell>
        </row>
      </sheetData>
      <sheetData sheetId="29">
        <row r="13">
          <cell r="E13">
            <v>4966.5</v>
          </cell>
        </row>
      </sheetData>
      <sheetData sheetId="30">
        <row r="24">
          <cell r="I24">
            <v>1630.85</v>
          </cell>
        </row>
      </sheetData>
      <sheetData sheetId="31">
        <row r="25">
          <cell r="G25">
            <v>0</v>
          </cell>
        </row>
      </sheetData>
      <sheetData sheetId="32">
        <row r="16">
          <cell r="E16">
            <v>0</v>
          </cell>
        </row>
      </sheetData>
      <sheetData sheetId="33">
        <row r="39">
          <cell r="G39">
            <v>0</v>
          </cell>
        </row>
      </sheetData>
      <sheetData sheetId="34">
        <row r="16">
          <cell r="G16">
            <v>0</v>
          </cell>
        </row>
      </sheetData>
      <sheetData sheetId="35">
        <row r="34">
          <cell r="K34">
            <v>0</v>
          </cell>
        </row>
      </sheetData>
      <sheetData sheetId="36">
        <row r="71">
          <cell r="G71">
            <v>9388.2653383500019</v>
          </cell>
        </row>
      </sheetData>
      <sheetData sheetId="37">
        <row r="21">
          <cell r="H21">
            <v>22535.865399999999</v>
          </cell>
        </row>
      </sheetData>
      <sheetData sheetId="38">
        <row r="43">
          <cell r="G43">
            <v>17468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ПРК"/>
      <sheetName val="УНЦ к ИПР максимум"/>
      <sheetName val="УНЦ к ИПР+ПИР(нов)"/>
      <sheetName val="т2"/>
      <sheetName val="т4(10)"/>
      <sheetName val="т3"/>
      <sheetName val="т6"/>
      <sheetName val="Сводная"/>
      <sheetName val="Предпроектные работы"/>
      <sheetName val="Проектные работы-ПД +РД"/>
      <sheetName val="Проектные работы-РД-3 этап"/>
      <sheetName val="Проект СТП"/>
      <sheetName val=" ОЗ ТП "/>
    </sheetNames>
    <sheetDataSet>
      <sheetData sheetId="0"/>
      <sheetData sheetId="1"/>
      <sheetData sheetId="2">
        <row r="24">
          <cell r="G24">
            <v>3449.7767230111444</v>
          </cell>
        </row>
      </sheetData>
      <sheetData sheetId="3"/>
      <sheetData sheetId="4"/>
      <sheetData sheetId="5">
        <row r="24">
          <cell r="P24">
            <v>2199.192</v>
          </cell>
        </row>
      </sheetData>
      <sheetData sheetId="6">
        <row r="20">
          <cell r="P2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редпроектные работы-1 этап"/>
      <sheetName val="Геодезия-1 этап"/>
      <sheetName val="ГЕОЛОГИЯ -1 этап"/>
      <sheetName val="Экология-1 этап"/>
      <sheetName val="Проектные работы-ПД 2 этап"/>
      <sheetName val="Проектные работы-РД-3 этап"/>
      <sheetName val="стоимость объекта"/>
      <sheetName val="Эксперти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1 проект"/>
      <sheetName val="Вынос  трассы КЛ-0,4кВ"/>
      <sheetName val="КЛ-0,4кВ"/>
      <sheetName val="устройство ЭЗС"/>
      <sheetName val="Благоустройство"/>
      <sheetName val="ПНР (КЛ)"/>
      <sheetName val="ПНР ЗЭС"/>
      <sheetName val=" свод ПИР к торгам"/>
      <sheetName val="НМЦ лота"/>
      <sheetName val="УНЦ к ИПР+ПИР(нов)"/>
      <sheetName val="т2"/>
      <sheetName val="т6"/>
      <sheetName val="Проектные работы"/>
      <sheetName val="Предпр КЛ 0,4"/>
      <sheetName val="Проек КЛ 0,4"/>
      <sheetName val=" ИИ КЛ0,4"/>
      <sheetName val="СРЗУ КЛ0,4"/>
      <sheetName val="ОЗ КЛ 0,4"/>
      <sheetName val="Смета ИС 1.3"/>
    </sheetNames>
    <sheetDataSet>
      <sheetData sheetId="0"/>
      <sheetData sheetId="1">
        <row r="45">
          <cell r="L45">
            <v>49.86</v>
          </cell>
          <cell r="N45">
            <v>277.72000000000003</v>
          </cell>
        </row>
      </sheetData>
      <sheetData sheetId="2">
        <row r="411">
          <cell r="L411">
            <v>634.27</v>
          </cell>
          <cell r="N411">
            <v>11876.19</v>
          </cell>
        </row>
        <row r="421">
          <cell r="L421">
            <v>23931.599999999999</v>
          </cell>
          <cell r="N421">
            <v>209791.09</v>
          </cell>
        </row>
      </sheetData>
      <sheetData sheetId="3">
        <row r="186">
          <cell r="L186">
            <v>1514.84</v>
          </cell>
          <cell r="N186">
            <v>22699.59</v>
          </cell>
        </row>
        <row r="194">
          <cell r="L194">
            <v>2616.41</v>
          </cell>
          <cell r="N194">
            <v>32155.79</v>
          </cell>
        </row>
        <row r="202">
          <cell r="L202">
            <v>478909.95</v>
          </cell>
          <cell r="N202">
            <v>3031499.98</v>
          </cell>
        </row>
      </sheetData>
      <sheetData sheetId="4">
        <row r="338">
          <cell r="L338">
            <v>4833.47</v>
          </cell>
          <cell r="N338">
            <v>62885.79</v>
          </cell>
        </row>
      </sheetData>
      <sheetData sheetId="5">
        <row r="77">
          <cell r="L77">
            <v>81.66</v>
          </cell>
          <cell r="N77">
            <v>1024.1300000000001</v>
          </cell>
        </row>
      </sheetData>
      <sheetData sheetId="6">
        <row r="73">
          <cell r="L73">
            <v>1352.03</v>
          </cell>
          <cell r="N73">
            <v>16954.349999999999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1">
          <cell r="G21">
            <v>323.84488500000003</v>
          </cell>
        </row>
        <row r="23">
          <cell r="G23">
            <v>1698.7089135744002</v>
          </cell>
        </row>
      </sheetData>
      <sheetData sheetId="14">
        <row r="18">
          <cell r="E18">
            <v>49817.472479999997</v>
          </cell>
        </row>
        <row r="20">
          <cell r="E20">
            <v>258762.66281770318</v>
          </cell>
        </row>
      </sheetData>
      <sheetData sheetId="15">
        <row r="37">
          <cell r="G37">
            <v>2102.5376712480002</v>
          </cell>
        </row>
        <row r="39">
          <cell r="G39">
            <v>11028.735202271111</v>
          </cell>
        </row>
      </sheetData>
      <sheetData sheetId="16">
        <row r="16">
          <cell r="G16">
            <v>613.52975208552516</v>
          </cell>
        </row>
        <row r="19">
          <cell r="G19">
            <v>3897.08</v>
          </cell>
        </row>
      </sheetData>
      <sheetData sheetId="17">
        <row r="28">
          <cell r="N28">
            <v>510.23119761599986</v>
          </cell>
        </row>
        <row r="31">
          <cell r="N31">
            <v>3240.9375441370694</v>
          </cell>
        </row>
      </sheetData>
      <sheetData sheetId="18">
        <row r="98">
          <cell r="I98">
            <v>1349.4125084079492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view="pageBreakPreview" zoomScaleNormal="80" zoomScaleSheetLayoutView="100" workbookViewId="0">
      <selection activeCell="D27" sqref="D27"/>
    </sheetView>
  </sheetViews>
  <sheetFormatPr defaultColWidth="8.85546875" defaultRowHeight="12.75" x14ac:dyDescent="0.2"/>
  <cols>
    <col min="1" max="1" width="5.5703125" style="1" customWidth="1"/>
    <col min="2" max="2" width="26.42578125" style="1" customWidth="1"/>
    <col min="3" max="3" width="43.140625" style="1" customWidth="1"/>
    <col min="4" max="4" width="24.28515625" style="1" customWidth="1"/>
    <col min="5" max="5" width="16.5703125" style="1" hidden="1" customWidth="1"/>
    <col min="6" max="6" width="16" style="1" hidden="1" customWidth="1"/>
    <col min="7" max="7" width="16.28515625" style="1" hidden="1" customWidth="1"/>
    <col min="8" max="8" width="0" style="1" hidden="1" customWidth="1"/>
    <col min="9" max="9" width="13.140625" style="1" hidden="1" customWidth="1"/>
    <col min="10" max="10" width="0" style="1" hidden="1" customWidth="1"/>
    <col min="11" max="11" width="11.5703125" style="1" hidden="1" customWidth="1"/>
    <col min="12" max="12" width="13.7109375" style="1" hidden="1" customWidth="1"/>
    <col min="13" max="13" width="15.28515625" style="1" hidden="1" customWidth="1"/>
    <col min="14" max="17" width="0" style="1" hidden="1" customWidth="1"/>
    <col min="18" max="18" width="14.28515625" style="1" customWidth="1"/>
    <col min="19" max="16384" width="8.85546875" style="1"/>
  </cols>
  <sheetData>
    <row r="1" spans="1:7" x14ac:dyDescent="0.2">
      <c r="A1" s="495"/>
      <c r="B1" s="495"/>
      <c r="C1" s="496"/>
      <c r="D1" s="738" t="s">
        <v>488</v>
      </c>
      <c r="E1" s="739"/>
      <c r="F1" s="739"/>
      <c r="G1" s="738" t="s">
        <v>476</v>
      </c>
    </row>
    <row r="2" spans="1:7" ht="72.75" customHeight="1" x14ac:dyDescent="0.2">
      <c r="A2" s="740"/>
      <c r="B2" s="843" t="s">
        <v>493</v>
      </c>
      <c r="C2" s="843"/>
      <c r="D2" s="843"/>
      <c r="E2" s="834" t="s">
        <v>477</v>
      </c>
      <c r="F2" s="835"/>
      <c r="G2" s="835"/>
    </row>
    <row r="3" spans="1:7" x14ac:dyDescent="0.2">
      <c r="A3" s="741"/>
      <c r="B3" s="741"/>
      <c r="C3" s="742"/>
      <c r="D3" s="743"/>
      <c r="E3" s="836"/>
      <c r="F3" s="836"/>
      <c r="G3" s="836"/>
    </row>
    <row r="4" spans="1:7" x14ac:dyDescent="0.2">
      <c r="A4" s="741"/>
      <c r="B4" s="741"/>
      <c r="C4" s="744"/>
      <c r="D4" s="743"/>
      <c r="E4" s="836"/>
      <c r="F4" s="836"/>
      <c r="G4" s="836"/>
    </row>
    <row r="5" spans="1:7" x14ac:dyDescent="0.2">
      <c r="A5" s="741"/>
      <c r="B5" s="741"/>
      <c r="C5" s="744"/>
      <c r="D5" s="745" t="s">
        <v>478</v>
      </c>
      <c r="E5" s="836"/>
      <c r="F5" s="836"/>
      <c r="G5" s="836"/>
    </row>
    <row r="6" spans="1:7" x14ac:dyDescent="0.2">
      <c r="A6" s="741"/>
      <c r="B6" s="741"/>
      <c r="C6" s="746"/>
      <c r="D6" s="747" t="s">
        <v>487</v>
      </c>
      <c r="E6" s="836"/>
      <c r="F6" s="836"/>
      <c r="G6" s="836"/>
    </row>
    <row r="7" spans="1:7" x14ac:dyDescent="0.2">
      <c r="A7" s="741"/>
      <c r="B7" s="741"/>
      <c r="C7" s="744"/>
      <c r="D7" s="837" t="s">
        <v>489</v>
      </c>
      <c r="E7" s="837"/>
      <c r="F7" s="837"/>
      <c r="G7" s="837"/>
    </row>
    <row r="8" spans="1:7" x14ac:dyDescent="0.2">
      <c r="A8" s="741"/>
      <c r="B8" s="741"/>
      <c r="C8" s="744"/>
      <c r="D8" s="748"/>
      <c r="E8" s="748"/>
      <c r="F8" s="748"/>
      <c r="G8" s="748"/>
    </row>
    <row r="9" spans="1:7" ht="15" customHeight="1" x14ac:dyDescent="0.2">
      <c r="A9" s="741"/>
      <c r="B9" s="741"/>
      <c r="C9" s="844" t="s">
        <v>480</v>
      </c>
      <c r="D9" s="844"/>
      <c r="E9" s="739" t="s">
        <v>478</v>
      </c>
      <c r="F9" s="739"/>
      <c r="G9" s="739"/>
    </row>
    <row r="10" spans="1:7" ht="15" customHeight="1" x14ac:dyDescent="0.2">
      <c r="A10" s="741"/>
      <c r="B10" s="741"/>
      <c r="C10" s="744"/>
      <c r="D10" s="739" t="s">
        <v>490</v>
      </c>
      <c r="E10" s="838" t="s">
        <v>479</v>
      </c>
      <c r="F10" s="838"/>
      <c r="G10" s="838"/>
    </row>
    <row r="11" spans="1:7" x14ac:dyDescent="0.2">
      <c r="A11" s="741"/>
      <c r="B11" s="741"/>
      <c r="C11" s="744"/>
      <c r="D11" s="749"/>
      <c r="E11" s="838"/>
      <c r="F11" s="838"/>
      <c r="G11" s="838"/>
    </row>
    <row r="12" spans="1:7" x14ac:dyDescent="0.2">
      <c r="A12" s="839" t="s">
        <v>491</v>
      </c>
      <c r="B12" s="839"/>
      <c r="C12" s="839"/>
      <c r="D12" s="839"/>
      <c r="E12" s="750"/>
      <c r="F12" s="750"/>
      <c r="G12" s="750"/>
    </row>
    <row r="13" spans="1:7" hidden="1" x14ac:dyDescent="0.2">
      <c r="A13" s="840" t="s">
        <v>481</v>
      </c>
      <c r="B13" s="840"/>
      <c r="C13" s="840"/>
      <c r="D13" s="840"/>
      <c r="E13" s="750"/>
      <c r="F13" s="750"/>
      <c r="G13" s="750"/>
    </row>
    <row r="14" spans="1:7" ht="88.5" customHeight="1" x14ac:dyDescent="0.2">
      <c r="A14" s="841" t="s">
        <v>482</v>
      </c>
      <c r="B14" s="841"/>
      <c r="C14" s="842" t="s">
        <v>468</v>
      </c>
      <c r="D14" s="842"/>
      <c r="E14" s="750"/>
      <c r="F14" s="750"/>
      <c r="G14" s="750"/>
    </row>
    <row r="15" spans="1:7" x14ac:dyDescent="0.2">
      <c r="A15" s="751"/>
      <c r="B15" s="751"/>
      <c r="C15" s="752"/>
      <c r="D15" s="753"/>
      <c r="E15" s="750"/>
      <c r="F15" s="750"/>
      <c r="G15" s="750"/>
    </row>
    <row r="16" spans="1:7" ht="30" customHeight="1" x14ac:dyDescent="0.2">
      <c r="A16" s="733" t="s">
        <v>0</v>
      </c>
      <c r="B16" s="734" t="s">
        <v>10</v>
      </c>
      <c r="C16" s="733" t="s">
        <v>11</v>
      </c>
      <c r="D16" s="735" t="s">
        <v>467</v>
      </c>
      <c r="E16" s="735" t="s">
        <v>13</v>
      </c>
      <c r="F16" s="750"/>
      <c r="G16" s="735" t="s">
        <v>12</v>
      </c>
    </row>
    <row r="17" spans="1:18" x14ac:dyDescent="0.2">
      <c r="A17" s="2">
        <v>1</v>
      </c>
      <c r="B17" s="2">
        <v>2</v>
      </c>
      <c r="C17" s="2">
        <v>3</v>
      </c>
      <c r="D17" s="2">
        <v>4</v>
      </c>
      <c r="E17" s="754"/>
      <c r="F17" s="750"/>
      <c r="G17" s="2">
        <v>4</v>
      </c>
    </row>
    <row r="18" spans="1:18" x14ac:dyDescent="0.2">
      <c r="A18" s="624">
        <v>1</v>
      </c>
      <c r="B18" s="614" t="s">
        <v>14</v>
      </c>
      <c r="C18" s="615" t="s">
        <v>15</v>
      </c>
      <c r="D18" s="616">
        <v>6752.62</v>
      </c>
      <c r="E18" s="755" t="e">
        <f>'Предпр КЛ 0,4'!#REF!</f>
        <v>#REF!</v>
      </c>
      <c r="F18" s="750"/>
      <c r="G18" s="616" t="e">
        <f>'Предпр КЛ 0,4'!#REF!</f>
        <v>#REF!</v>
      </c>
      <c r="R18" s="1109"/>
    </row>
    <row r="19" spans="1:18" ht="38.25" x14ac:dyDescent="0.2">
      <c r="A19" s="624">
        <v>2</v>
      </c>
      <c r="B19" s="614" t="s">
        <v>16</v>
      </c>
      <c r="C19" s="615" t="s">
        <v>357</v>
      </c>
      <c r="D19" s="617">
        <v>271549.1205367248</v>
      </c>
      <c r="E19" s="755">
        <f>'Проек КЛ 0,4'!E20</f>
        <v>271549.1205367248</v>
      </c>
      <c r="F19" s="750"/>
      <c r="G19" s="617">
        <f>'Проек КЛ 0,4'!E20</f>
        <v>271549.1205367248</v>
      </c>
      <c r="R19" s="1109"/>
    </row>
    <row r="20" spans="1:18" x14ac:dyDescent="0.2">
      <c r="A20" s="624">
        <v>3</v>
      </c>
      <c r="B20" s="614" t="s">
        <v>17</v>
      </c>
      <c r="C20" s="615" t="s">
        <v>18</v>
      </c>
      <c r="D20" s="617">
        <v>34374.248808000004</v>
      </c>
      <c r="E20" s="754">
        <f>' ИИ КЛ0,4'!G37</f>
        <v>34374.248808000004</v>
      </c>
      <c r="F20" s="750"/>
      <c r="G20" s="617">
        <f>' ИИ КЛ0,4'!G37</f>
        <v>34374.248808000004</v>
      </c>
      <c r="R20" s="1109"/>
    </row>
    <row r="21" spans="1:18" ht="38.25" x14ac:dyDescent="0.2">
      <c r="A21" s="624">
        <v>4</v>
      </c>
      <c r="B21" s="614" t="s">
        <v>19</v>
      </c>
      <c r="C21" s="618" t="s">
        <v>20</v>
      </c>
      <c r="D21" s="616">
        <v>4728.9117239999996</v>
      </c>
      <c r="E21" s="754">
        <f>'СРЗУ КЛ0,4'!G14</f>
        <v>0</v>
      </c>
      <c r="F21" s="750"/>
      <c r="G21" s="616">
        <f>'СРЗУ КЛ0,4'!G14</f>
        <v>0</v>
      </c>
      <c r="R21" s="1109"/>
    </row>
    <row r="22" spans="1:18" ht="25.5" x14ac:dyDescent="0.2">
      <c r="A22" s="624">
        <v>5</v>
      </c>
      <c r="B22" s="614" t="s">
        <v>21</v>
      </c>
      <c r="C22" s="615" t="s">
        <v>22</v>
      </c>
      <c r="D22" s="617">
        <v>4358.3063620000003</v>
      </c>
      <c r="E22" s="755">
        <f>'ОЗ КЛ 0,4'!L30</f>
        <v>0</v>
      </c>
      <c r="F22" s="750"/>
      <c r="G22" s="617">
        <f>'ОЗ КЛ 0,4'!L30</f>
        <v>0</v>
      </c>
      <c r="R22" s="1109"/>
    </row>
    <row r="23" spans="1:18" ht="25.5" x14ac:dyDescent="0.2">
      <c r="A23" s="624"/>
      <c r="B23" s="619"/>
      <c r="C23" s="620" t="s">
        <v>375</v>
      </c>
      <c r="D23" s="621">
        <v>321763.20743072481</v>
      </c>
      <c r="E23" s="756">
        <f>D23*(1+1.037)/2</f>
        <v>327715.82676819322</v>
      </c>
      <c r="F23" s="757" t="e">
        <f>SUM(E18:E22)</f>
        <v>#REF!</v>
      </c>
      <c r="G23" s="621" t="e">
        <f>SUM(G18:G22)</f>
        <v>#REF!</v>
      </c>
      <c r="I23" s="3">
        <f>'Предпр КЛ 0,4'!G20+'Проек КЛ 0,4'!E20+' ИИ КЛ0,4'!G37+'СРЗУ КЛ0,4'!G15+'ОЗ КЛ 0,4'!L31</f>
        <v>321763.20743072481</v>
      </c>
      <c r="K23" s="1">
        <f>0.30237462*1000000</f>
        <v>302374.62</v>
      </c>
      <c r="L23" s="3">
        <f>I23-K23</f>
        <v>19388.587430724816</v>
      </c>
    </row>
    <row r="24" spans="1:18" x14ac:dyDescent="0.2">
      <c r="A24" s="736"/>
      <c r="B24" s="712"/>
      <c r="C24" s="713" t="s">
        <v>475</v>
      </c>
      <c r="D24" s="714">
        <f>ROUND(D23*0.95,2)</f>
        <v>305675.05</v>
      </c>
      <c r="E24" s="758"/>
      <c r="F24" s="757"/>
      <c r="G24" s="714"/>
      <c r="I24" s="3"/>
      <c r="L24" s="3"/>
    </row>
    <row r="25" spans="1:18" x14ac:dyDescent="0.2">
      <c r="A25" s="737"/>
      <c r="B25" s="619"/>
      <c r="C25" s="622" t="s">
        <v>23</v>
      </c>
      <c r="D25" s="623">
        <f>ROUND(D24*0.2,2)</f>
        <v>61135.01</v>
      </c>
      <c r="E25" s="754"/>
      <c r="F25" s="750"/>
      <c r="G25" s="623" t="e">
        <f>ROUND(0.2*G23,2)</f>
        <v>#REF!</v>
      </c>
    </row>
    <row r="26" spans="1:18" x14ac:dyDescent="0.2">
      <c r="A26" s="624"/>
      <c r="B26" s="619"/>
      <c r="C26" s="622" t="s">
        <v>24</v>
      </c>
      <c r="D26" s="623">
        <f>D24+D25</f>
        <v>366810.06</v>
      </c>
      <c r="E26" s="754"/>
      <c r="F26" s="750"/>
      <c r="G26" s="623" t="e">
        <f>SUM(G23:G25)</f>
        <v>#REF!</v>
      </c>
      <c r="K26" s="1">
        <f>0.0197748741652331*1000000</f>
        <v>19774.874165233101</v>
      </c>
      <c r="L26" s="1">
        <f>K23-K26</f>
        <v>282599.74583476689</v>
      </c>
      <c r="M26" s="3">
        <f>D23-L26</f>
        <v>39163.461595957924</v>
      </c>
    </row>
    <row r="27" spans="1:18" x14ac:dyDescent="0.2">
      <c r="A27" s="759"/>
      <c r="B27" s="759"/>
      <c r="C27" s="759"/>
      <c r="D27" s="760"/>
      <c r="E27" s="750"/>
      <c r="F27" s="750"/>
      <c r="G27" s="750"/>
    </row>
    <row r="28" spans="1:18" x14ac:dyDescent="0.2">
      <c r="A28" s="750"/>
      <c r="B28" s="750"/>
      <c r="C28" s="750"/>
      <c r="D28" s="761"/>
      <c r="E28" s="750"/>
      <c r="F28" s="750"/>
      <c r="G28" s="750"/>
    </row>
    <row r="29" spans="1:18" x14ac:dyDescent="0.2">
      <c r="A29" s="750"/>
      <c r="B29" s="750"/>
      <c r="C29" s="750"/>
      <c r="D29" s="750"/>
      <c r="E29" s="750"/>
      <c r="F29" s="750"/>
      <c r="G29" s="750"/>
    </row>
    <row r="30" spans="1:18" x14ac:dyDescent="0.2">
      <c r="A30" s="750"/>
      <c r="B30" s="762" t="s">
        <v>492</v>
      </c>
      <c r="C30" s="763"/>
      <c r="D30" s="762" t="s">
        <v>486</v>
      </c>
      <c r="E30" s="763"/>
      <c r="F30" s="763" t="s">
        <v>484</v>
      </c>
      <c r="G30" s="750"/>
    </row>
    <row r="31" spans="1:18" x14ac:dyDescent="0.2">
      <c r="A31" s="750"/>
      <c r="B31" s="763"/>
      <c r="C31" s="763"/>
      <c r="D31" s="763"/>
      <c r="E31" s="763"/>
      <c r="F31" s="763"/>
      <c r="G31" s="750"/>
    </row>
    <row r="32" spans="1:18" x14ac:dyDescent="0.2">
      <c r="A32" s="750"/>
      <c r="B32" s="763" t="s">
        <v>494</v>
      </c>
      <c r="C32" s="763"/>
      <c r="D32" s="763" t="s">
        <v>483</v>
      </c>
      <c r="E32" s="763"/>
      <c r="F32" s="763"/>
      <c r="G32" s="750"/>
    </row>
    <row r="33" spans="1:7" x14ac:dyDescent="0.2">
      <c r="A33" s="750"/>
      <c r="B33" s="763"/>
      <c r="C33" s="763"/>
      <c r="D33" s="763"/>
      <c r="E33" s="763"/>
      <c r="F33" s="763"/>
      <c r="G33" s="750"/>
    </row>
    <row r="34" spans="1:7" x14ac:dyDescent="0.2">
      <c r="A34" s="750"/>
      <c r="B34" s="763" t="s">
        <v>495</v>
      </c>
      <c r="C34" s="763"/>
      <c r="D34" s="763" t="s">
        <v>485</v>
      </c>
      <c r="E34" s="763"/>
      <c r="F34" s="763"/>
      <c r="G34" s="750"/>
    </row>
    <row r="35" spans="1:7" x14ac:dyDescent="0.2">
      <c r="A35" s="750"/>
      <c r="B35" s="762"/>
      <c r="C35" s="763"/>
      <c r="D35" s="750"/>
      <c r="E35" s="763"/>
      <c r="F35" s="763"/>
      <c r="G35" s="750"/>
    </row>
    <row r="36" spans="1:7" ht="14.25" x14ac:dyDescent="0.2">
      <c r="A36" s="732"/>
      <c r="B36" s="732"/>
      <c r="C36" s="732"/>
      <c r="D36" s="732"/>
      <c r="E36" s="732"/>
      <c r="F36" s="732"/>
      <c r="G36" s="732"/>
    </row>
  </sheetData>
  <mergeCells count="10">
    <mergeCell ref="A13:D13"/>
    <mergeCell ref="A14:B14"/>
    <mergeCell ref="C14:D14"/>
    <mergeCell ref="B2:D2"/>
    <mergeCell ref="C9:D9"/>
    <mergeCell ref="E2:G6"/>
    <mergeCell ref="D7:G7"/>
    <mergeCell ref="E10:G10"/>
    <mergeCell ref="E11:G11"/>
    <mergeCell ref="A12:D12"/>
  </mergeCells>
  <pageMargins left="0.39370078740157483" right="0.39370078740157483" top="0.39370078740157483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9"/>
  <sheetViews>
    <sheetView view="pageBreakPreview" topLeftCell="A10" zoomScaleNormal="100" zoomScaleSheetLayoutView="100" workbookViewId="0">
      <selection activeCell="J24" sqref="J24"/>
    </sheetView>
  </sheetViews>
  <sheetFormatPr defaultColWidth="10.28515625" defaultRowHeight="15" outlineLevelRow="1" x14ac:dyDescent="0.25"/>
  <cols>
    <col min="1" max="1" width="4.42578125" style="45" customWidth="1"/>
    <col min="2" max="2" width="12.28515625" style="30" customWidth="1"/>
    <col min="3" max="3" width="51" style="30" customWidth="1"/>
    <col min="4" max="4" width="12.7109375" style="30" customWidth="1"/>
    <col min="5" max="6" width="11.85546875" style="30" customWidth="1"/>
    <col min="7" max="9" width="19.42578125" style="30" customWidth="1"/>
    <col min="10" max="10" width="22.85546875" style="30" customWidth="1"/>
    <col min="11" max="11" width="16" style="30" customWidth="1"/>
    <col min="12" max="12" width="13.140625" style="30" bestFit="1" customWidth="1"/>
    <col min="13" max="13" width="16.7109375" style="30" customWidth="1"/>
    <col min="14" max="16384" width="10.28515625" style="30"/>
  </cols>
  <sheetData>
    <row r="1" spans="1:11" ht="15.75" customHeight="1" x14ac:dyDescent="0.25">
      <c r="A1" s="849" t="s">
        <v>94</v>
      </c>
      <c r="B1" s="849"/>
      <c r="C1" s="849"/>
      <c r="D1" s="849"/>
      <c r="E1" s="849"/>
      <c r="F1" s="849"/>
      <c r="G1" s="849"/>
      <c r="H1" s="29"/>
      <c r="I1" s="29"/>
    </row>
    <row r="2" spans="1:11" ht="15.75" customHeight="1" x14ac:dyDescent="0.25">
      <c r="A2" s="849" t="s">
        <v>95</v>
      </c>
      <c r="B2" s="849"/>
      <c r="C2" s="849"/>
      <c r="D2" s="849"/>
      <c r="E2" s="849"/>
      <c r="F2" s="849"/>
      <c r="G2" s="849"/>
      <c r="H2" s="29"/>
      <c r="I2" s="29"/>
    </row>
    <row r="3" spans="1:11" ht="15.75" customHeight="1" x14ac:dyDescent="0.25">
      <c r="A3" s="849" t="s">
        <v>96</v>
      </c>
      <c r="B3" s="849"/>
      <c r="C3" s="849"/>
      <c r="D3" s="849"/>
      <c r="E3" s="849"/>
      <c r="F3" s="849"/>
      <c r="G3" s="849"/>
      <c r="H3" s="29"/>
      <c r="I3" s="29"/>
    </row>
    <row r="4" spans="1:11" ht="15.75" customHeight="1" x14ac:dyDescent="0.25">
      <c r="A4" s="849" t="s">
        <v>97</v>
      </c>
      <c r="B4" s="849"/>
      <c r="C4" s="849"/>
      <c r="D4" s="849"/>
      <c r="E4" s="849"/>
      <c r="F4" s="849"/>
      <c r="G4" s="849"/>
      <c r="H4" s="29"/>
      <c r="I4" s="29"/>
    </row>
    <row r="5" spans="1:11" ht="5.25" customHeight="1" x14ac:dyDescent="0.25">
      <c r="A5" s="31"/>
      <c r="B5" s="29"/>
      <c r="C5" s="29"/>
      <c r="D5" s="29"/>
      <c r="E5" s="29"/>
      <c r="F5" s="29"/>
      <c r="G5" s="29"/>
      <c r="H5" s="29"/>
      <c r="I5" s="29"/>
    </row>
    <row r="6" spans="1:11" ht="13.5" customHeight="1" x14ac:dyDescent="0.25">
      <c r="A6" s="850" t="s">
        <v>98</v>
      </c>
      <c r="B6" s="850"/>
      <c r="C6" s="850"/>
      <c r="D6" s="850"/>
      <c r="E6" s="850"/>
      <c r="F6" s="850"/>
      <c r="G6" s="850"/>
      <c r="H6" s="32"/>
      <c r="I6" s="32"/>
    </row>
    <row r="7" spans="1:11" ht="34.5" customHeight="1" x14ac:dyDescent="0.25">
      <c r="A7" s="851" t="s">
        <v>99</v>
      </c>
      <c r="B7" s="851"/>
      <c r="C7" s="851"/>
      <c r="D7" s="851"/>
      <c r="E7" s="851"/>
      <c r="F7" s="851"/>
      <c r="G7" s="851"/>
      <c r="H7" s="33" t="s">
        <v>100</v>
      </c>
      <c r="I7" s="34"/>
    </row>
    <row r="8" spans="1:11" ht="12" customHeight="1" x14ac:dyDescent="0.25">
      <c r="A8" s="845" t="s">
        <v>101</v>
      </c>
      <c r="B8" s="845"/>
      <c r="C8" s="845"/>
      <c r="D8" s="845"/>
      <c r="E8" s="845"/>
      <c r="F8" s="845"/>
      <c r="G8" s="845"/>
      <c r="H8" s="35"/>
      <c r="I8" s="35"/>
    </row>
    <row r="9" spans="1:11" ht="27" customHeight="1" x14ac:dyDescent="0.25">
      <c r="A9" s="846" t="s">
        <v>102</v>
      </c>
      <c r="B9" s="846"/>
      <c r="C9" s="846"/>
      <c r="D9" s="846"/>
      <c r="E9" s="846"/>
      <c r="F9" s="846"/>
      <c r="G9" s="846"/>
      <c r="H9" s="36"/>
      <c r="I9" s="36"/>
    </row>
    <row r="10" spans="1:11" ht="7.5" customHeight="1" x14ac:dyDescent="0.25">
      <c r="A10" s="37"/>
      <c r="B10" s="38"/>
      <c r="C10" s="39"/>
      <c r="D10" s="39"/>
      <c r="E10" s="847"/>
      <c r="F10" s="847"/>
      <c r="G10" s="847"/>
      <c r="H10" s="39"/>
      <c r="I10" s="39"/>
    </row>
    <row r="11" spans="1:11" s="45" customFormat="1" ht="38.25" x14ac:dyDescent="0.25">
      <c r="A11" s="40" t="s">
        <v>25</v>
      </c>
      <c r="B11" s="41" t="s">
        <v>103</v>
      </c>
      <c r="C11" s="41" t="s">
        <v>104</v>
      </c>
      <c r="D11" s="41" t="s">
        <v>105</v>
      </c>
      <c r="E11" s="41" t="s">
        <v>106</v>
      </c>
      <c r="F11" s="41" t="s">
        <v>107</v>
      </c>
      <c r="G11" s="41" t="s">
        <v>108</v>
      </c>
      <c r="H11" s="42"/>
      <c r="I11" s="42"/>
      <c r="J11" s="43"/>
      <c r="K11" s="44"/>
    </row>
    <row r="12" spans="1:11" s="52" customFormat="1" ht="26.25" customHeight="1" outlineLevel="1" x14ac:dyDescent="0.25">
      <c r="A12" s="46"/>
      <c r="B12" s="47"/>
      <c r="C12" s="47" t="s">
        <v>109</v>
      </c>
      <c r="D12" s="48">
        <f>SUM(D13:D20)</f>
        <v>0</v>
      </c>
      <c r="E12" s="48" t="e">
        <f>SUM(E13:E20)</f>
        <v>#REF!</v>
      </c>
      <c r="F12" s="48">
        <f>SUM(F13:F20)</f>
        <v>0</v>
      </c>
      <c r="G12" s="48" t="e">
        <f>SUM(G13:G20)</f>
        <v>#REF!</v>
      </c>
      <c r="H12" s="49" t="e">
        <f>D12+E12+F12=G12</f>
        <v>#REF!</v>
      </c>
      <c r="I12" s="49"/>
      <c r="J12" s="50"/>
      <c r="K12" s="51"/>
    </row>
    <row r="13" spans="1:11" s="45" customFormat="1" outlineLevel="1" x14ac:dyDescent="0.25">
      <c r="A13" s="53">
        <v>1</v>
      </c>
      <c r="B13" s="54" t="s">
        <v>110</v>
      </c>
      <c r="C13" s="55" t="s">
        <v>111</v>
      </c>
      <c r="D13" s="56"/>
      <c r="E13" s="56" t="e">
        <f>#REF!/1000</f>
        <v>#REF!</v>
      </c>
      <c r="F13" s="56"/>
      <c r="G13" s="56" t="e">
        <f t="shared" ref="G13:G18" si="0">SUM(D13:F13)</f>
        <v>#REF!</v>
      </c>
      <c r="H13" s="49" t="e">
        <f t="shared" ref="H13:H70" si="1">D13+E13+F13=G13</f>
        <v>#REF!</v>
      </c>
      <c r="I13" s="57"/>
      <c r="J13" s="50"/>
      <c r="K13" s="44"/>
    </row>
    <row r="14" spans="1:11" s="45" customFormat="1" outlineLevel="1" x14ac:dyDescent="0.25">
      <c r="A14" s="53">
        <v>2</v>
      </c>
      <c r="B14" s="54" t="s">
        <v>112</v>
      </c>
      <c r="C14" s="55" t="s">
        <v>113</v>
      </c>
      <c r="D14" s="56"/>
      <c r="E14" s="56">
        <f>'Проектные работы'!F14/1000</f>
        <v>25.961296000000001</v>
      </c>
      <c r="F14" s="56"/>
      <c r="G14" s="56">
        <f t="shared" si="0"/>
        <v>25.961296000000001</v>
      </c>
      <c r="H14" s="49" t="b">
        <f t="shared" si="1"/>
        <v>1</v>
      </c>
      <c r="I14" s="57"/>
      <c r="J14" s="50"/>
      <c r="K14" s="44"/>
    </row>
    <row r="15" spans="1:11" s="45" customFormat="1" hidden="1" outlineLevel="1" x14ac:dyDescent="0.25">
      <c r="A15" s="53">
        <v>3</v>
      </c>
      <c r="B15" s="54" t="s">
        <v>114</v>
      </c>
      <c r="C15" s="55" t="s">
        <v>115</v>
      </c>
      <c r="D15" s="56"/>
      <c r="E15" s="56"/>
      <c r="F15" s="56"/>
      <c r="G15" s="56">
        <f t="shared" si="0"/>
        <v>0</v>
      </c>
      <c r="H15" s="49" t="b">
        <f t="shared" si="1"/>
        <v>1</v>
      </c>
      <c r="I15" s="57"/>
      <c r="J15" s="50"/>
      <c r="K15" s="44"/>
    </row>
    <row r="16" spans="1:11" ht="51.75" hidden="1" customHeight="1" outlineLevel="1" x14ac:dyDescent="0.25">
      <c r="A16" s="53">
        <v>4</v>
      </c>
      <c r="B16" s="54" t="s">
        <v>116</v>
      </c>
      <c r="C16" s="55" t="s">
        <v>117</v>
      </c>
      <c r="D16" s="56"/>
      <c r="E16" s="56"/>
      <c r="F16" s="56"/>
      <c r="G16" s="56">
        <f t="shared" si="0"/>
        <v>0</v>
      </c>
      <c r="H16" s="49" t="b">
        <f t="shared" si="1"/>
        <v>1</v>
      </c>
      <c r="I16" s="57"/>
      <c r="J16" s="50"/>
      <c r="K16" s="44"/>
    </row>
    <row r="17" spans="1:12" ht="37.5" hidden="1" customHeight="1" outlineLevel="1" x14ac:dyDescent="0.25">
      <c r="A17" s="53">
        <v>5</v>
      </c>
      <c r="B17" s="54" t="s">
        <v>118</v>
      </c>
      <c r="C17" s="55" t="s">
        <v>119</v>
      </c>
      <c r="D17" s="56"/>
      <c r="E17" s="56"/>
      <c r="F17" s="56"/>
      <c r="G17" s="56">
        <f t="shared" si="0"/>
        <v>0</v>
      </c>
      <c r="H17" s="49" t="b">
        <f t="shared" si="1"/>
        <v>1</v>
      </c>
      <c r="I17" s="57"/>
      <c r="J17" s="50"/>
      <c r="K17" s="44"/>
    </row>
    <row r="18" spans="1:12" ht="38.25" hidden="1" outlineLevel="1" x14ac:dyDescent="0.25">
      <c r="A18" s="58">
        <v>7</v>
      </c>
      <c r="B18" s="54" t="s">
        <v>120</v>
      </c>
      <c r="C18" s="59" t="s">
        <v>121</v>
      </c>
      <c r="D18" s="56"/>
      <c r="E18" s="56"/>
      <c r="F18" s="56"/>
      <c r="G18" s="56">
        <f t="shared" si="0"/>
        <v>0</v>
      </c>
      <c r="H18" s="49" t="b">
        <f t="shared" si="1"/>
        <v>1</v>
      </c>
      <c r="I18" s="57"/>
      <c r="J18" s="50"/>
      <c r="K18" s="44"/>
    </row>
    <row r="19" spans="1:12" hidden="1" outlineLevel="1" x14ac:dyDescent="0.25">
      <c r="A19" s="60">
        <v>6</v>
      </c>
      <c r="B19" s="54" t="s">
        <v>122</v>
      </c>
      <c r="C19" s="59" t="s">
        <v>123</v>
      </c>
      <c r="D19" s="56"/>
      <c r="E19" s="56"/>
      <c r="F19" s="56"/>
      <c r="G19" s="56">
        <f>F19</f>
        <v>0</v>
      </c>
      <c r="H19" s="49" t="b">
        <f t="shared" si="1"/>
        <v>1</v>
      </c>
      <c r="I19" s="57"/>
      <c r="J19" s="50"/>
      <c r="K19" s="44"/>
    </row>
    <row r="20" spans="1:12" ht="38.25" customHeight="1" outlineLevel="1" thickBot="1" x14ac:dyDescent="0.3">
      <c r="A20" s="54">
        <v>3</v>
      </c>
      <c r="B20" s="59" t="s">
        <v>124</v>
      </c>
      <c r="C20" s="59" t="s">
        <v>125</v>
      </c>
      <c r="D20" s="56">
        <f>т2!R64</f>
        <v>0</v>
      </c>
      <c r="E20" s="61"/>
      <c r="F20" s="61"/>
      <c r="G20" s="56">
        <f>SUM(D20:F20)</f>
        <v>0</v>
      </c>
      <c r="H20" s="49" t="b">
        <f t="shared" si="1"/>
        <v>1</v>
      </c>
      <c r="I20" s="62"/>
      <c r="J20" s="50"/>
      <c r="K20" s="44"/>
    </row>
    <row r="21" spans="1:12" ht="26.25" hidden="1" outlineLevel="1" thickBot="1" x14ac:dyDescent="0.3">
      <c r="A21" s="54"/>
      <c r="B21" s="59"/>
      <c r="C21" s="63" t="s">
        <v>126</v>
      </c>
      <c r="D21" s="64" t="e">
        <f>#REF!</f>
        <v>#REF!</v>
      </c>
      <c r="E21" s="64">
        <f>SUM(E22:E29)</f>
        <v>0</v>
      </c>
      <c r="F21" s="64">
        <f>SUM(F22:F26)</f>
        <v>0</v>
      </c>
      <c r="G21" s="64">
        <f>SUM(G22:G29)</f>
        <v>0</v>
      </c>
      <c r="H21" s="49" t="e">
        <f t="shared" si="1"/>
        <v>#REF!</v>
      </c>
      <c r="I21" s="65"/>
      <c r="J21" s="50"/>
      <c r="K21" s="44"/>
    </row>
    <row r="22" spans="1:12" ht="15.75" hidden="1" outlineLevel="1" thickBot="1" x14ac:dyDescent="0.3">
      <c r="A22" s="54">
        <v>7</v>
      </c>
      <c r="B22" s="54" t="s">
        <v>127</v>
      </c>
      <c r="C22" s="55" t="s">
        <v>111</v>
      </c>
      <c r="D22" s="61"/>
      <c r="E22" s="61">
        <f>'[95]Предпр КЛ 10  (2)'!G25/1000</f>
        <v>0</v>
      </c>
      <c r="F22" s="61"/>
      <c r="G22" s="61">
        <f>E22</f>
        <v>0</v>
      </c>
      <c r="H22" s="49" t="b">
        <f t="shared" si="1"/>
        <v>1</v>
      </c>
      <c r="I22" s="62"/>
      <c r="J22" s="50"/>
      <c r="K22" s="44"/>
    </row>
    <row r="23" spans="1:12" ht="15.75" hidden="1" outlineLevel="1" thickBot="1" x14ac:dyDescent="0.3">
      <c r="A23" s="54">
        <v>8</v>
      </c>
      <c r="B23" s="54" t="s">
        <v>128</v>
      </c>
      <c r="C23" s="55" t="s">
        <v>113</v>
      </c>
      <c r="D23" s="61"/>
      <c r="E23" s="61">
        <f>'[95]Проект КЛ 10 (2)'!E16/1000</f>
        <v>0</v>
      </c>
      <c r="F23" s="61"/>
      <c r="G23" s="61">
        <f>E23</f>
        <v>0</v>
      </c>
      <c r="H23" s="49" t="b">
        <f t="shared" si="1"/>
        <v>1</v>
      </c>
      <c r="I23" s="62"/>
      <c r="J23" s="50"/>
      <c r="K23" s="44"/>
    </row>
    <row r="24" spans="1:12" ht="15.75" hidden="1" outlineLevel="1" thickBot="1" x14ac:dyDescent="0.3">
      <c r="A24" s="54">
        <v>9</v>
      </c>
      <c r="B24" s="54" t="s">
        <v>129</v>
      </c>
      <c r="C24" s="55" t="s">
        <v>115</v>
      </c>
      <c r="D24" s="61"/>
      <c r="E24" s="61">
        <f>'[95]ИИ КЛ10.'!G39/1000</f>
        <v>0</v>
      </c>
      <c r="F24" s="61"/>
      <c r="G24" s="61">
        <f>E24</f>
        <v>0</v>
      </c>
      <c r="H24" s="49" t="b">
        <f t="shared" si="1"/>
        <v>1</v>
      </c>
      <c r="I24" s="62"/>
      <c r="J24" s="50"/>
      <c r="K24" s="44"/>
    </row>
    <row r="25" spans="1:12" ht="39" hidden="1" outlineLevel="1" thickBot="1" x14ac:dyDescent="0.3">
      <c r="A25" s="54">
        <v>10</v>
      </c>
      <c r="B25" s="54" t="s">
        <v>130</v>
      </c>
      <c r="C25" s="55" t="s">
        <v>131</v>
      </c>
      <c r="D25" s="61"/>
      <c r="E25" s="61"/>
      <c r="F25" s="61">
        <f>'[95]СРЗУ КЛ 10  (2)'!G16/1000</f>
        <v>0</v>
      </c>
      <c r="G25" s="61">
        <f>F25</f>
        <v>0</v>
      </c>
      <c r="H25" s="49" t="b">
        <f t="shared" si="1"/>
        <v>1</v>
      </c>
      <c r="I25" s="62"/>
      <c r="J25" s="50"/>
      <c r="K25" s="44"/>
    </row>
    <row r="26" spans="1:12" ht="26.25" hidden="1" outlineLevel="1" thickBot="1" x14ac:dyDescent="0.3">
      <c r="A26" s="54">
        <v>11</v>
      </c>
      <c r="B26" s="54" t="s">
        <v>132</v>
      </c>
      <c r="C26" s="55" t="s">
        <v>133</v>
      </c>
      <c r="D26" s="61"/>
      <c r="E26" s="61"/>
      <c r="F26" s="61">
        <f>'[95]ОЗ КЛ 10  (2)'!K34/1000</f>
        <v>0</v>
      </c>
      <c r="G26" s="61">
        <f>F26</f>
        <v>0</v>
      </c>
      <c r="H26" s="49" t="b">
        <f t="shared" si="1"/>
        <v>1</v>
      </c>
      <c r="I26" s="62"/>
      <c r="J26" s="50"/>
      <c r="K26" s="44"/>
    </row>
    <row r="27" spans="1:12" ht="15.75" hidden="1" outlineLevel="1" thickBot="1" x14ac:dyDescent="0.3">
      <c r="A27" s="54">
        <v>12</v>
      </c>
      <c r="B27" s="54" t="s">
        <v>134</v>
      </c>
      <c r="C27" s="55" t="s">
        <v>135</v>
      </c>
      <c r="D27" s="61"/>
      <c r="E27" s="61">
        <f>'[95]Геол. КЛ (3)'!G71/1000*0</f>
        <v>0</v>
      </c>
      <c r="F27" s="61"/>
      <c r="G27" s="61">
        <f>E27</f>
        <v>0</v>
      </c>
      <c r="H27" s="49" t="b">
        <f t="shared" si="1"/>
        <v>1</v>
      </c>
      <c r="I27" s="62"/>
      <c r="J27" s="50"/>
      <c r="K27" s="44"/>
    </row>
    <row r="28" spans="1:12" ht="15.75" hidden="1" outlineLevel="1" thickBot="1" x14ac:dyDescent="0.3">
      <c r="A28" s="54">
        <v>13</v>
      </c>
      <c r="B28" s="54" t="s">
        <v>136</v>
      </c>
      <c r="C28" s="55" t="s">
        <v>137</v>
      </c>
      <c r="D28" s="61"/>
      <c r="E28" s="61">
        <f>'[95]освоения лесов  (2)'!H21/1000*0</f>
        <v>0</v>
      </c>
      <c r="F28" s="61"/>
      <c r="G28" s="61">
        <f>E28</f>
        <v>0</v>
      </c>
      <c r="H28" s="49" t="b">
        <f t="shared" si="1"/>
        <v>1</v>
      </c>
      <c r="I28" s="62"/>
      <c r="J28" s="50"/>
      <c r="K28" s="44"/>
    </row>
    <row r="29" spans="1:12" ht="26.25" hidden="1" outlineLevel="1" thickBot="1" x14ac:dyDescent="0.3">
      <c r="A29" s="54">
        <v>14</v>
      </c>
      <c r="B29" s="54" t="s">
        <v>138</v>
      </c>
      <c r="C29" s="55" t="s">
        <v>139</v>
      </c>
      <c r="D29" s="61"/>
      <c r="E29" s="61">
        <f>'[95]ППТ  (2)'!G43/1000*0</f>
        <v>0</v>
      </c>
      <c r="F29" s="61"/>
      <c r="G29" s="61">
        <f>E29</f>
        <v>0</v>
      </c>
      <c r="H29" s="49" t="b">
        <f t="shared" si="1"/>
        <v>1</v>
      </c>
      <c r="I29" s="62"/>
      <c r="J29" s="50"/>
      <c r="K29" s="44"/>
    </row>
    <row r="30" spans="1:12" s="68" customFormat="1" ht="17.25" hidden="1" customHeight="1" outlineLevel="1" x14ac:dyDescent="0.2">
      <c r="A30" s="66"/>
      <c r="B30" s="66"/>
      <c r="C30" s="66" t="s">
        <v>140</v>
      </c>
      <c r="D30" s="67"/>
      <c r="E30" s="67"/>
      <c r="F30" s="67"/>
      <c r="G30" s="67"/>
      <c r="H30" s="49" t="b">
        <f>D30+E30+F30=G30</f>
        <v>1</v>
      </c>
      <c r="J30" s="50"/>
      <c r="K30" s="69"/>
      <c r="L30" s="52"/>
    </row>
    <row r="31" spans="1:12" s="45" customFormat="1" ht="34.5" hidden="1" customHeight="1" outlineLevel="1" x14ac:dyDescent="0.25">
      <c r="A31" s="53">
        <v>8</v>
      </c>
      <c r="B31" s="54" t="s">
        <v>141</v>
      </c>
      <c r="C31" s="55" t="s">
        <v>142</v>
      </c>
      <c r="D31" s="56"/>
      <c r="E31" s="56"/>
      <c r="F31" s="56"/>
      <c r="G31" s="56"/>
      <c r="H31" s="49" t="b">
        <f t="shared" si="1"/>
        <v>1</v>
      </c>
      <c r="I31" s="57"/>
      <c r="J31" s="50"/>
      <c r="K31" s="44"/>
    </row>
    <row r="32" spans="1:12" s="45" customFormat="1" ht="43.5" hidden="1" customHeight="1" outlineLevel="1" x14ac:dyDescent="0.25">
      <c r="A32" s="53">
        <v>9</v>
      </c>
      <c r="B32" s="54" t="s">
        <v>143</v>
      </c>
      <c r="C32" s="55" t="s">
        <v>144</v>
      </c>
      <c r="D32" s="56"/>
      <c r="E32" s="56"/>
      <c r="F32" s="56"/>
      <c r="G32" s="56"/>
      <c r="H32" s="49" t="b">
        <f t="shared" si="1"/>
        <v>1</v>
      </c>
      <c r="I32" s="57"/>
      <c r="J32" s="50"/>
      <c r="K32" s="44"/>
    </row>
    <row r="33" spans="1:11" ht="38.25" hidden="1" customHeight="1" outlineLevel="1" thickBot="1" x14ac:dyDescent="0.3">
      <c r="A33" s="53">
        <v>10</v>
      </c>
      <c r="B33" s="59" t="s">
        <v>145</v>
      </c>
      <c r="C33" s="59" t="s">
        <v>146</v>
      </c>
      <c r="D33" s="56"/>
      <c r="E33" s="56"/>
      <c r="F33" s="56"/>
      <c r="G33" s="56"/>
      <c r="H33" s="49" t="b">
        <f t="shared" si="1"/>
        <v>1</v>
      </c>
      <c r="I33" s="57"/>
      <c r="J33" s="50"/>
      <c r="K33" s="44"/>
    </row>
    <row r="34" spans="1:11" s="52" customFormat="1" ht="26.25" hidden="1" customHeight="1" outlineLevel="1" x14ac:dyDescent="0.25">
      <c r="A34" s="46"/>
      <c r="B34" s="47"/>
      <c r="C34" s="47" t="s">
        <v>147</v>
      </c>
      <c r="D34" s="48">
        <f>SUM(D35:D41)</f>
        <v>0</v>
      </c>
      <c r="E34" s="48">
        <f>SUM(E35:E41)</f>
        <v>0</v>
      </c>
      <c r="F34" s="48">
        <f>SUM(F35:F41)</f>
        <v>0</v>
      </c>
      <c r="G34" s="48">
        <f>ROUND(SUM(D34:F34),5)</f>
        <v>0</v>
      </c>
      <c r="H34" s="49" t="b">
        <f t="shared" si="1"/>
        <v>1</v>
      </c>
      <c r="I34" s="49"/>
      <c r="J34" s="50"/>
      <c r="K34" s="70"/>
    </row>
    <row r="35" spans="1:11" s="45" customFormat="1" ht="15.75" hidden="1" outlineLevel="1" thickBot="1" x14ac:dyDescent="0.3">
      <c r="A35" s="53">
        <v>11</v>
      </c>
      <c r="B35" s="54" t="s">
        <v>148</v>
      </c>
      <c r="C35" s="55" t="s">
        <v>111</v>
      </c>
      <c r="D35" s="56"/>
      <c r="E35" s="56"/>
      <c r="F35" s="56"/>
      <c r="G35" s="56">
        <f>SUM(D35:F35)</f>
        <v>0</v>
      </c>
      <c r="H35" s="49" t="b">
        <f t="shared" si="1"/>
        <v>1</v>
      </c>
      <c r="I35" s="57"/>
      <c r="J35" s="50"/>
      <c r="K35" s="44"/>
    </row>
    <row r="36" spans="1:11" s="45" customFormat="1" ht="15.75" hidden="1" outlineLevel="1" thickBot="1" x14ac:dyDescent="0.3">
      <c r="A36" s="53">
        <v>12</v>
      </c>
      <c r="B36" s="54" t="s">
        <v>149</v>
      </c>
      <c r="C36" s="55" t="s">
        <v>113</v>
      </c>
      <c r="D36" s="56"/>
      <c r="E36" s="56"/>
      <c r="F36" s="56"/>
      <c r="G36" s="56">
        <f t="shared" ref="G36:G41" si="2">SUM(D36:F36)</f>
        <v>0</v>
      </c>
      <c r="H36" s="49" t="b">
        <f t="shared" si="1"/>
        <v>1</v>
      </c>
      <c r="I36" s="57"/>
      <c r="J36" s="50"/>
      <c r="K36" s="44"/>
    </row>
    <row r="37" spans="1:11" s="45" customFormat="1" ht="15.75" hidden="1" outlineLevel="1" thickBot="1" x14ac:dyDescent="0.3">
      <c r="A37" s="53">
        <v>13</v>
      </c>
      <c r="B37" s="54" t="s">
        <v>150</v>
      </c>
      <c r="C37" s="55" t="s">
        <v>115</v>
      </c>
      <c r="D37" s="56"/>
      <c r="E37" s="56"/>
      <c r="F37" s="56"/>
      <c r="G37" s="56">
        <f t="shared" si="2"/>
        <v>0</v>
      </c>
      <c r="H37" s="49" t="b">
        <f t="shared" si="1"/>
        <v>1</v>
      </c>
      <c r="I37" s="57"/>
      <c r="J37" s="50"/>
      <c r="K37" s="44"/>
    </row>
    <row r="38" spans="1:11" s="45" customFormat="1" ht="15.75" hidden="1" outlineLevel="1" thickBot="1" x14ac:dyDescent="0.3">
      <c r="A38" s="53">
        <v>14</v>
      </c>
      <c r="B38" s="54" t="s">
        <v>130</v>
      </c>
      <c r="C38" s="55" t="s">
        <v>151</v>
      </c>
      <c r="D38" s="56"/>
      <c r="E38" s="56"/>
      <c r="F38" s="56"/>
      <c r="G38" s="56">
        <f>E38</f>
        <v>0</v>
      </c>
      <c r="H38" s="49" t="b">
        <f t="shared" si="1"/>
        <v>1</v>
      </c>
      <c r="I38" s="57"/>
      <c r="J38" s="50"/>
      <c r="K38" s="44"/>
    </row>
    <row r="39" spans="1:11" ht="39" hidden="1" outlineLevel="1" thickBot="1" x14ac:dyDescent="0.3">
      <c r="A39" s="53">
        <v>15</v>
      </c>
      <c r="B39" s="54" t="s">
        <v>152</v>
      </c>
      <c r="C39" s="55" t="s">
        <v>153</v>
      </c>
      <c r="D39" s="56"/>
      <c r="E39" s="56"/>
      <c r="F39" s="56"/>
      <c r="G39" s="56">
        <f t="shared" si="2"/>
        <v>0</v>
      </c>
      <c r="H39" s="49" t="b">
        <f t="shared" si="1"/>
        <v>1</v>
      </c>
      <c r="I39" s="57"/>
      <c r="J39" s="50"/>
      <c r="K39" s="44"/>
    </row>
    <row r="40" spans="1:11" ht="64.5" hidden="1" outlineLevel="1" thickBot="1" x14ac:dyDescent="0.3">
      <c r="A40" s="53">
        <v>16</v>
      </c>
      <c r="B40" s="54" t="s">
        <v>134</v>
      </c>
      <c r="C40" s="55" t="s">
        <v>154</v>
      </c>
      <c r="D40" s="56"/>
      <c r="E40" s="56"/>
      <c r="F40" s="56"/>
      <c r="G40" s="56">
        <f t="shared" si="2"/>
        <v>0</v>
      </c>
      <c r="H40" s="49" t="b">
        <f t="shared" si="1"/>
        <v>1</v>
      </c>
      <c r="I40" s="57"/>
      <c r="J40" s="50"/>
      <c r="K40" s="44"/>
    </row>
    <row r="41" spans="1:11" ht="43.5" hidden="1" customHeight="1" outlineLevel="1" thickBot="1" x14ac:dyDescent="0.3">
      <c r="A41" s="53">
        <v>17</v>
      </c>
      <c r="B41" s="59" t="s">
        <v>155</v>
      </c>
      <c r="C41" s="59" t="str">
        <f>CONCATENATE("Строительство"," ",C34," ","(в базовых ценах 4кв.2017г по УНЦ)")</f>
        <v>Строительство  Строительство КЛ-10кВ  методом ГНБ протяженностью 0,2км (в базовых ценах 4кв.2017г по УНЦ)</v>
      </c>
      <c r="D41" s="56"/>
      <c r="E41" s="56"/>
      <c r="F41" s="56"/>
      <c r="G41" s="56">
        <f t="shared" si="2"/>
        <v>0</v>
      </c>
      <c r="H41" s="49" t="b">
        <f t="shared" si="1"/>
        <v>1</v>
      </c>
      <c r="I41" s="57"/>
      <c r="J41" s="50"/>
      <c r="K41" s="44"/>
    </row>
    <row r="42" spans="1:11" s="78" customFormat="1" ht="25.5" collapsed="1" x14ac:dyDescent="0.25">
      <c r="A42" s="71"/>
      <c r="B42" s="72"/>
      <c r="C42" s="73" t="s">
        <v>156</v>
      </c>
      <c r="D42" s="74"/>
      <c r="E42" s="75">
        <v>4.91</v>
      </c>
      <c r="F42" s="74"/>
      <c r="G42" s="75"/>
      <c r="H42" s="49"/>
      <c r="I42" s="76"/>
      <c r="J42" s="50"/>
      <c r="K42" s="77"/>
    </row>
    <row r="43" spans="1:11" s="78" customFormat="1" ht="25.5" x14ac:dyDescent="0.25">
      <c r="A43" s="53"/>
      <c r="B43" s="79"/>
      <c r="C43" s="80" t="s">
        <v>157</v>
      </c>
      <c r="D43" s="81"/>
      <c r="E43" s="82">
        <v>4.96</v>
      </c>
      <c r="F43" s="81"/>
      <c r="G43" s="82"/>
      <c r="H43" s="49"/>
      <c r="I43" s="76"/>
      <c r="J43" s="50"/>
      <c r="K43" s="77"/>
    </row>
    <row r="44" spans="1:11" s="78" customFormat="1" ht="27" customHeight="1" x14ac:dyDescent="0.25">
      <c r="A44" s="53"/>
      <c r="B44" s="79"/>
      <c r="C44" s="83" t="s">
        <v>158</v>
      </c>
      <c r="D44" s="84">
        <f>ROUND(1.053*1.068*1.056*1.054*1.051*(1+1.049)/2,4)</f>
        <v>1.3478000000000001</v>
      </c>
      <c r="E44" s="84"/>
      <c r="F44" s="84"/>
      <c r="G44" s="85"/>
      <c r="H44" s="49"/>
      <c r="I44" s="76"/>
      <c r="J44" s="50"/>
      <c r="K44" s="77"/>
    </row>
    <row r="45" spans="1:11" s="78" customFormat="1" ht="28.9" customHeight="1" thickBot="1" x14ac:dyDescent="0.3">
      <c r="A45" s="86"/>
      <c r="B45" s="87"/>
      <c r="C45" s="88" t="s">
        <v>159</v>
      </c>
      <c r="D45" s="89"/>
      <c r="E45" s="89"/>
      <c r="F45" s="90">
        <v>6.2</v>
      </c>
      <c r="G45" s="90"/>
      <c r="H45" s="49"/>
      <c r="I45" s="76"/>
      <c r="J45" s="50"/>
      <c r="K45" s="77"/>
    </row>
    <row r="46" spans="1:11" s="68" customFormat="1" ht="27" customHeight="1" outlineLevel="1" x14ac:dyDescent="0.2">
      <c r="A46" s="91"/>
      <c r="B46" s="92"/>
      <c r="C46" s="92" t="str">
        <f>CONCATENATE(C12,)</f>
        <v>Переустройство ПС 110 кВ Степная в части установки дополнительной ячейки 10 кВ</v>
      </c>
      <c r="D46" s="92"/>
      <c r="E46" s="92"/>
      <c r="F46" s="92"/>
      <c r="G46" s="92"/>
      <c r="H46" s="49" t="b">
        <f t="shared" si="1"/>
        <v>1</v>
      </c>
      <c r="I46" s="93"/>
      <c r="J46" s="50"/>
      <c r="K46" s="94"/>
    </row>
    <row r="47" spans="1:11" s="99" customFormat="1" ht="14.25" customHeight="1" outlineLevel="1" x14ac:dyDescent="0.25">
      <c r="A47" s="95"/>
      <c r="B47" s="96"/>
      <c r="C47" s="97" t="s">
        <v>160</v>
      </c>
      <c r="D47" s="64"/>
      <c r="E47" s="64" t="e">
        <f>SUM(E48:E53)</f>
        <v>#REF!</v>
      </c>
      <c r="F47" s="64">
        <f>ROUND(SUM(F48:F54),5)</f>
        <v>0</v>
      </c>
      <c r="G47" s="64" t="e">
        <f>SUM(D47:F47)</f>
        <v>#REF!</v>
      </c>
      <c r="H47" s="49" t="e">
        <f t="shared" si="1"/>
        <v>#REF!</v>
      </c>
      <c r="I47" s="65"/>
      <c r="J47" s="50"/>
      <c r="K47" s="98"/>
    </row>
    <row r="48" spans="1:11" s="45" customFormat="1" outlineLevel="1" x14ac:dyDescent="0.25">
      <c r="A48" s="53">
        <v>4</v>
      </c>
      <c r="B48" s="54" t="str">
        <f t="shared" ref="B48:B54" si="3">B13</f>
        <v xml:space="preserve">Смета № 1 </v>
      </c>
      <c r="C48" s="55" t="s">
        <v>161</v>
      </c>
      <c r="D48" s="56"/>
      <c r="E48" s="56" t="e">
        <f>ROUND(E13*E43,5)</f>
        <v>#REF!</v>
      </c>
      <c r="F48" s="56"/>
      <c r="G48" s="56" t="e">
        <f t="shared" ref="G48:G54" si="4">SUM(D48:F48)</f>
        <v>#REF!</v>
      </c>
      <c r="H48" s="49" t="e">
        <f t="shared" si="1"/>
        <v>#REF!</v>
      </c>
      <c r="I48" s="57"/>
      <c r="J48" s="50"/>
      <c r="K48" s="44"/>
    </row>
    <row r="49" spans="1:11" s="45" customFormat="1" ht="15" customHeight="1" outlineLevel="1" x14ac:dyDescent="0.25">
      <c r="A49" s="53">
        <v>5</v>
      </c>
      <c r="B49" s="54" t="str">
        <f t="shared" si="3"/>
        <v>Смета № 2</v>
      </c>
      <c r="C49" s="55" t="s">
        <v>162</v>
      </c>
      <c r="D49" s="56"/>
      <c r="E49" s="56">
        <f>ROUND(E14*E42,5)</f>
        <v>127.46996</v>
      </c>
      <c r="F49" s="56"/>
      <c r="G49" s="56">
        <f t="shared" si="4"/>
        <v>127.46996</v>
      </c>
      <c r="H49" s="49" t="b">
        <f t="shared" si="1"/>
        <v>1</v>
      </c>
      <c r="I49" s="57"/>
      <c r="J49" s="50"/>
      <c r="K49" s="44"/>
    </row>
    <row r="50" spans="1:11" s="45" customFormat="1" ht="15" hidden="1" customHeight="1" outlineLevel="1" x14ac:dyDescent="0.25">
      <c r="A50" s="53">
        <v>13</v>
      </c>
      <c r="B50" s="54" t="str">
        <f t="shared" si="3"/>
        <v>Смета № 1.3</v>
      </c>
      <c r="C50" s="55" t="s">
        <v>163</v>
      </c>
      <c r="D50" s="56"/>
      <c r="E50" s="56">
        <f>ROUND(E15*E43,5)</f>
        <v>0</v>
      </c>
      <c r="F50" s="56"/>
      <c r="G50" s="56">
        <f t="shared" si="4"/>
        <v>0</v>
      </c>
      <c r="H50" s="49" t="b">
        <f t="shared" si="1"/>
        <v>1</v>
      </c>
      <c r="I50" s="57"/>
      <c r="J50" s="50"/>
      <c r="K50" s="44"/>
    </row>
    <row r="51" spans="1:11" ht="38.25" hidden="1" outlineLevel="1" x14ac:dyDescent="0.25">
      <c r="A51" s="53">
        <v>14</v>
      </c>
      <c r="B51" s="54" t="str">
        <f t="shared" si="3"/>
        <v>Смета № 1.4</v>
      </c>
      <c r="C51" s="55" t="s">
        <v>164</v>
      </c>
      <c r="D51" s="56"/>
      <c r="E51" s="56"/>
      <c r="F51" s="56">
        <f>ROUND(F16*F45,5)</f>
        <v>0</v>
      </c>
      <c r="G51" s="56">
        <f t="shared" si="4"/>
        <v>0</v>
      </c>
      <c r="H51" s="49" t="b">
        <f t="shared" si="1"/>
        <v>1</v>
      </c>
      <c r="I51" s="57"/>
      <c r="J51" s="50"/>
      <c r="K51" s="44"/>
    </row>
    <row r="52" spans="1:11" ht="27" hidden="1" customHeight="1" outlineLevel="1" x14ac:dyDescent="0.25">
      <c r="A52" s="53">
        <v>15</v>
      </c>
      <c r="B52" s="54" t="str">
        <f t="shared" si="3"/>
        <v>Смета № 1.5</v>
      </c>
      <c r="C52" s="55" t="s">
        <v>165</v>
      </c>
      <c r="D52" s="56"/>
      <c r="E52" s="56"/>
      <c r="F52" s="56">
        <f>ROUND(F17*F45,5)</f>
        <v>0</v>
      </c>
      <c r="G52" s="56">
        <f t="shared" si="4"/>
        <v>0</v>
      </c>
      <c r="H52" s="49" t="b">
        <f t="shared" si="1"/>
        <v>1</v>
      </c>
      <c r="I52" s="57"/>
      <c r="J52" s="43"/>
      <c r="K52" s="44"/>
    </row>
    <row r="53" spans="1:11" ht="41.45" hidden="1" customHeight="1" outlineLevel="1" x14ac:dyDescent="0.25">
      <c r="A53" s="53">
        <v>18</v>
      </c>
      <c r="B53" s="54" t="str">
        <f t="shared" si="3"/>
        <v>Смета № 1.7</v>
      </c>
      <c r="C53" s="59" t="s">
        <v>166</v>
      </c>
      <c r="D53" s="56"/>
      <c r="E53" s="56"/>
      <c r="F53" s="56">
        <f>ROUND(F18*F45,5)</f>
        <v>0</v>
      </c>
      <c r="G53" s="56">
        <f t="shared" si="4"/>
        <v>0</v>
      </c>
      <c r="H53" s="49" t="b">
        <f t="shared" si="1"/>
        <v>1</v>
      </c>
      <c r="I53" s="57"/>
      <c r="J53" s="43"/>
      <c r="K53" s="44"/>
    </row>
    <row r="54" spans="1:11" ht="41.45" hidden="1" customHeight="1" outlineLevel="1" x14ac:dyDescent="0.25">
      <c r="A54" s="100">
        <v>16</v>
      </c>
      <c r="B54" s="54" t="str">
        <f t="shared" si="3"/>
        <v>Смета № 1.6</v>
      </c>
      <c r="C54" s="101" t="s">
        <v>123</v>
      </c>
      <c r="D54" s="102"/>
      <c r="E54" s="102"/>
      <c r="F54" s="102">
        <f>F19*F45</f>
        <v>0</v>
      </c>
      <c r="G54" s="56">
        <f t="shared" si="4"/>
        <v>0</v>
      </c>
      <c r="H54" s="49" t="b">
        <f t="shared" si="1"/>
        <v>1</v>
      </c>
      <c r="I54" s="57"/>
      <c r="J54" s="43"/>
      <c r="K54" s="44"/>
    </row>
    <row r="55" spans="1:11" ht="13.5" customHeight="1" outlineLevel="1" x14ac:dyDescent="0.25">
      <c r="A55" s="100"/>
      <c r="B55" s="103"/>
      <c r="C55" s="97" t="s">
        <v>167</v>
      </c>
      <c r="D55" s="104">
        <f>D56</f>
        <v>0</v>
      </c>
      <c r="E55" s="104"/>
      <c r="F55" s="104"/>
      <c r="G55" s="104">
        <f>D55</f>
        <v>0</v>
      </c>
      <c r="H55" s="49" t="b">
        <f t="shared" si="1"/>
        <v>1</v>
      </c>
      <c r="I55" s="65"/>
      <c r="J55" s="43"/>
      <c r="K55" s="44"/>
    </row>
    <row r="56" spans="1:11" ht="39.75" customHeight="1" outlineLevel="1" x14ac:dyDescent="0.25">
      <c r="A56" s="100">
        <v>6</v>
      </c>
      <c r="B56" s="103" t="str">
        <f>B20</f>
        <v>Таб.2 УНЦ</v>
      </c>
      <c r="C56" s="101" t="str">
        <f>C20</f>
        <v>Переустройство ПС 110 кВ Степная в части установки дополнительной ячейки 10 кВ (в базовых ценах 4кв.2017г.)</v>
      </c>
      <c r="D56" s="105">
        <f>ROUND(D20*D44,5)</f>
        <v>0</v>
      </c>
      <c r="E56" s="102"/>
      <c r="F56" s="102"/>
      <c r="G56" s="102">
        <f>D56</f>
        <v>0</v>
      </c>
      <c r="H56" s="49" t="b">
        <f t="shared" si="1"/>
        <v>1</v>
      </c>
      <c r="J56" s="57">
        <f>D56/2.606</f>
        <v>0</v>
      </c>
      <c r="K56" s="44"/>
    </row>
    <row r="57" spans="1:11" s="68" customFormat="1" ht="14.25" hidden="1" outlineLevel="1" x14ac:dyDescent="0.2">
      <c r="A57" s="91"/>
      <c r="B57" s="92"/>
      <c r="C57" s="92" t="s">
        <v>140</v>
      </c>
      <c r="D57" s="92"/>
      <c r="E57" s="92"/>
      <c r="F57" s="92"/>
      <c r="G57" s="92"/>
      <c r="H57" s="49" t="b">
        <f t="shared" si="1"/>
        <v>1</v>
      </c>
      <c r="I57" s="93"/>
      <c r="J57" s="106"/>
      <c r="K57" s="94"/>
    </row>
    <row r="58" spans="1:11" s="99" customFormat="1" ht="12" hidden="1" customHeight="1" outlineLevel="1" x14ac:dyDescent="0.25">
      <c r="A58" s="95"/>
      <c r="B58" s="96"/>
      <c r="C58" s="97" t="s">
        <v>168</v>
      </c>
      <c r="D58" s="64"/>
      <c r="E58" s="64">
        <f>SUM(E59:E60)</f>
        <v>0</v>
      </c>
      <c r="F58" s="64">
        <f>SUM(F59:F60)</f>
        <v>0</v>
      </c>
      <c r="G58" s="64">
        <f>SUM(G59:G60)</f>
        <v>0</v>
      </c>
      <c r="H58" s="49" t="b">
        <f t="shared" si="1"/>
        <v>1</v>
      </c>
      <c r="I58" s="65"/>
      <c r="J58" s="107"/>
      <c r="K58" s="98"/>
    </row>
    <row r="59" spans="1:11" s="45" customFormat="1" ht="15" hidden="1" customHeight="1" outlineLevel="1" x14ac:dyDescent="0.25">
      <c r="A59" s="53">
        <v>18</v>
      </c>
      <c r="B59" s="54" t="str">
        <f>B31</f>
        <v>Смета № 2.1</v>
      </c>
      <c r="C59" s="55" t="s">
        <v>169</v>
      </c>
      <c r="D59" s="56"/>
      <c r="E59" s="56">
        <f>ROUND(E31*E42,5)</f>
        <v>0</v>
      </c>
      <c r="F59" s="56"/>
      <c r="G59" s="56">
        <f>SUM(D59:F59)</f>
        <v>0</v>
      </c>
      <c r="H59" s="49" t="b">
        <f t="shared" si="1"/>
        <v>1</v>
      </c>
      <c r="I59" s="57"/>
      <c r="J59" s="43"/>
      <c r="K59" s="44"/>
    </row>
    <row r="60" spans="1:11" s="45" customFormat="1" ht="25.5" hidden="1" outlineLevel="1" x14ac:dyDescent="0.25">
      <c r="A60" s="53">
        <v>19</v>
      </c>
      <c r="B60" s="54" t="str">
        <f>B32</f>
        <v>Смета № 2.2</v>
      </c>
      <c r="C60" s="55" t="s">
        <v>170</v>
      </c>
      <c r="D60" s="56"/>
      <c r="E60" s="56"/>
      <c r="F60" s="56">
        <f>ROUND(F32*F45,5)</f>
        <v>0</v>
      </c>
      <c r="G60" s="56">
        <f>SUM(D60:F60)</f>
        <v>0</v>
      </c>
      <c r="H60" s="49" t="b">
        <f t="shared" si="1"/>
        <v>1</v>
      </c>
      <c r="I60" s="57"/>
      <c r="J60" s="43"/>
      <c r="K60" s="44"/>
    </row>
    <row r="61" spans="1:11" s="78" customFormat="1" ht="13.5" hidden="1" customHeight="1" outlineLevel="1" x14ac:dyDescent="0.25">
      <c r="A61" s="108"/>
      <c r="B61" s="79"/>
      <c r="C61" s="97" t="s">
        <v>171</v>
      </c>
      <c r="D61" s="64">
        <f>SUM(D62:D62)</f>
        <v>0</v>
      </c>
      <c r="E61" s="64"/>
      <c r="F61" s="64"/>
      <c r="G61" s="64">
        <f>SUM(D61:F61)</f>
        <v>0</v>
      </c>
      <c r="H61" s="49" t="b">
        <f t="shared" si="1"/>
        <v>1</v>
      </c>
      <c r="I61" s="49"/>
      <c r="J61" s="109" t="s">
        <v>172</v>
      </c>
      <c r="K61" s="77"/>
    </row>
    <row r="62" spans="1:11" hidden="1" outlineLevel="1" x14ac:dyDescent="0.25">
      <c r="A62" s="54">
        <v>20</v>
      </c>
      <c r="B62" s="59" t="str">
        <f>B33</f>
        <v>Таб.3 УНЦ</v>
      </c>
      <c r="C62" s="59" t="s">
        <v>173</v>
      </c>
      <c r="D62" s="56">
        <f>ROUND(D33*D44,5)</f>
        <v>0</v>
      </c>
      <c r="E62" s="56"/>
      <c r="F62" s="56"/>
      <c r="G62" s="56">
        <f>SUM(D62:F62)</f>
        <v>0</v>
      </c>
      <c r="H62" s="49" t="b">
        <f t="shared" si="1"/>
        <v>1</v>
      </c>
      <c r="I62" s="57"/>
      <c r="J62" s="43"/>
      <c r="K62" s="44"/>
    </row>
    <row r="63" spans="1:11" s="116" customFormat="1" ht="13.5" collapsed="1" x14ac:dyDescent="0.2">
      <c r="A63" s="110"/>
      <c r="B63" s="111"/>
      <c r="C63" s="112" t="s">
        <v>174</v>
      </c>
      <c r="D63" s="113"/>
      <c r="E63" s="113"/>
      <c r="F63" s="113"/>
      <c r="G63" s="113"/>
      <c r="H63" s="49" t="b">
        <f t="shared" si="1"/>
        <v>1</v>
      </c>
      <c r="I63" s="114"/>
      <c r="J63" s="115"/>
      <c r="K63" s="77"/>
    </row>
    <row r="64" spans="1:11" s="116" customFormat="1" ht="13.5" hidden="1" x14ac:dyDescent="0.2">
      <c r="A64" s="110"/>
      <c r="B64" s="111"/>
      <c r="C64" s="63" t="s">
        <v>175</v>
      </c>
      <c r="D64" s="113"/>
      <c r="E64" s="113"/>
      <c r="F64" s="113"/>
      <c r="G64" s="113"/>
      <c r="H64" s="49" t="b">
        <f t="shared" si="1"/>
        <v>1</v>
      </c>
      <c r="I64" s="114"/>
      <c r="J64" s="115"/>
      <c r="K64" s="77"/>
    </row>
    <row r="65" spans="1:12" s="123" customFormat="1" ht="13.5" x14ac:dyDescent="0.2">
      <c r="A65" s="40"/>
      <c r="B65" s="117"/>
      <c r="C65" s="117" t="s">
        <v>176</v>
      </c>
      <c r="D65" s="118"/>
      <c r="E65" s="118" t="e">
        <f>E47+E58</f>
        <v>#REF!</v>
      </c>
      <c r="F65" s="118">
        <f>F47+F58</f>
        <v>0</v>
      </c>
      <c r="G65" s="118" t="e">
        <f>ROUND(SUM(D65:F65),5)</f>
        <v>#REF!</v>
      </c>
      <c r="H65" s="49" t="e">
        <f t="shared" si="1"/>
        <v>#REF!</v>
      </c>
      <c r="I65" s="119"/>
      <c r="J65" s="120">
        <f>'[95]Свод к торгам ПИР'!D43</f>
        <v>201319.02</v>
      </c>
      <c r="K65" s="121"/>
      <c r="L65" s="122"/>
    </row>
    <row r="66" spans="1:12" s="129" customFormat="1" ht="13.5" hidden="1" x14ac:dyDescent="0.2">
      <c r="A66" s="124"/>
      <c r="B66" s="83"/>
      <c r="C66" s="125" t="s">
        <v>177</v>
      </c>
      <c r="D66" s="126"/>
      <c r="E66" s="126"/>
      <c r="F66" s="126"/>
      <c r="G66" s="126"/>
      <c r="H66" s="49" t="b">
        <f t="shared" si="1"/>
        <v>1</v>
      </c>
      <c r="I66" s="127"/>
      <c r="J66" s="128"/>
    </row>
    <row r="67" spans="1:12" s="123" customFormat="1" ht="14.25" thickBot="1" x14ac:dyDescent="0.25">
      <c r="A67" s="40"/>
      <c r="B67" s="117"/>
      <c r="C67" s="117" t="s">
        <v>178</v>
      </c>
      <c r="D67" s="118">
        <f>D61+D55</f>
        <v>0</v>
      </c>
      <c r="E67" s="118"/>
      <c r="F67" s="118"/>
      <c r="G67" s="118">
        <f>SUM(D67:F67)</f>
        <v>0</v>
      </c>
      <c r="H67" s="49" t="b">
        <f t="shared" si="1"/>
        <v>1</v>
      </c>
      <c r="I67" s="119"/>
      <c r="J67" s="130"/>
    </row>
    <row r="68" spans="1:12" s="138" customFormat="1" ht="15.75" x14ac:dyDescent="0.2">
      <c r="A68" s="131"/>
      <c r="B68" s="132"/>
      <c r="C68" s="133" t="s">
        <v>179</v>
      </c>
      <c r="D68" s="134">
        <f>SUM(D65,D67)</f>
        <v>0</v>
      </c>
      <c r="E68" s="134" t="e">
        <f>SUM(E65,E67)</f>
        <v>#REF!</v>
      </c>
      <c r="F68" s="134">
        <f>SUM(F65,F67)</f>
        <v>0</v>
      </c>
      <c r="G68" s="134" t="e">
        <f>SUM(G65,G67)</f>
        <v>#REF!</v>
      </c>
      <c r="H68" s="49" t="e">
        <f t="shared" si="1"/>
        <v>#REF!</v>
      </c>
      <c r="I68" s="135"/>
      <c r="J68" s="136"/>
      <c r="K68" s="137"/>
    </row>
    <row r="69" spans="1:12" ht="15.75" x14ac:dyDescent="0.25">
      <c r="A69" s="53"/>
      <c r="B69" s="139"/>
      <c r="C69" s="140" t="s">
        <v>180</v>
      </c>
      <c r="D69" s="56">
        <f>ROUND(D68*20%,5)</f>
        <v>0</v>
      </c>
      <c r="E69" s="56" t="e">
        <f>ROUND(E68*20%,5)</f>
        <v>#REF!</v>
      </c>
      <c r="F69" s="56">
        <f>ROUND(F68*20%,5)</f>
        <v>0</v>
      </c>
      <c r="G69" s="56" t="e">
        <f>ROUND(G68*20%,5)</f>
        <v>#REF!</v>
      </c>
      <c r="H69" s="49" t="e">
        <f t="shared" si="1"/>
        <v>#REF!</v>
      </c>
      <c r="I69" s="141" t="e">
        <f>D69+E69+F69</f>
        <v>#REF!</v>
      </c>
      <c r="J69" s="142"/>
      <c r="K69" s="44"/>
    </row>
    <row r="70" spans="1:12" s="138" customFormat="1" ht="16.5" thickBot="1" x14ac:dyDescent="0.25">
      <c r="A70" s="143"/>
      <c r="B70" s="144"/>
      <c r="C70" s="145" t="s">
        <v>181</v>
      </c>
      <c r="D70" s="146">
        <f>SUM(D68:D69)</f>
        <v>0</v>
      </c>
      <c r="E70" s="146" t="e">
        <f>SUM(E68:E69)</f>
        <v>#REF!</v>
      </c>
      <c r="F70" s="146">
        <f>SUM(F68:F69)</f>
        <v>0</v>
      </c>
      <c r="G70" s="146" t="e">
        <f>SUM(G68:G69)</f>
        <v>#REF!</v>
      </c>
      <c r="H70" s="49" t="e">
        <f t="shared" si="1"/>
        <v>#REF!</v>
      </c>
      <c r="I70" s="135"/>
      <c r="J70" s="136"/>
      <c r="K70" s="70"/>
    </row>
    <row r="71" spans="1:12" s="155" customFormat="1" ht="12.75" hidden="1" x14ac:dyDescent="0.2">
      <c r="A71" s="147"/>
      <c r="B71" s="148"/>
      <c r="C71" s="149" t="s">
        <v>182</v>
      </c>
      <c r="D71" s="150"/>
      <c r="E71" s="150"/>
      <c r="F71" s="150"/>
      <c r="G71" s="151"/>
      <c r="H71" s="152"/>
      <c r="I71" s="152"/>
      <c r="J71" s="153"/>
      <c r="K71" s="154"/>
    </row>
    <row r="72" spans="1:12" s="164" customFormat="1" ht="12.75" hidden="1" x14ac:dyDescent="0.2">
      <c r="A72" s="156"/>
      <c r="B72" s="157"/>
      <c r="C72" s="158" t="s">
        <v>183</v>
      </c>
      <c r="D72" s="159">
        <f>D67*2.14%</f>
        <v>0</v>
      </c>
      <c r="E72" s="160"/>
      <c r="F72" s="160"/>
      <c r="G72" s="161">
        <f>ROUND(SUM(D72:F72),5)</f>
        <v>0</v>
      </c>
      <c r="H72" s="162"/>
      <c r="I72" s="162"/>
      <c r="J72" s="163"/>
    </row>
    <row r="73" spans="1:12" s="164" customFormat="1" ht="13.5" hidden="1" thickBot="1" x14ac:dyDescent="0.25">
      <c r="A73" s="165"/>
      <c r="B73" s="166"/>
      <c r="C73" s="157" t="s">
        <v>184</v>
      </c>
      <c r="D73" s="160">
        <f>D67*2.91%</f>
        <v>0</v>
      </c>
      <c r="E73" s="160">
        <f>E66*2.91%</f>
        <v>0</v>
      </c>
      <c r="F73" s="160">
        <f>F66*2.91%</f>
        <v>0</v>
      </c>
      <c r="G73" s="161">
        <f>ROUND(SUM(D73:F73),5)</f>
        <v>0</v>
      </c>
      <c r="H73" s="162"/>
      <c r="I73" s="162"/>
      <c r="J73" s="167"/>
      <c r="K73" s="167"/>
    </row>
    <row r="74" spans="1:12" s="176" customFormat="1" ht="15.75" hidden="1" x14ac:dyDescent="0.2">
      <c r="A74" s="168"/>
      <c r="B74" s="169"/>
      <c r="C74" s="170" t="s">
        <v>185</v>
      </c>
      <c r="D74" s="171">
        <f>D68+D72+D73</f>
        <v>0</v>
      </c>
      <c r="E74" s="171" t="e">
        <f>E68+E72+E73</f>
        <v>#REF!</v>
      </c>
      <c r="F74" s="171">
        <f>F68+F72+F73</f>
        <v>0</v>
      </c>
      <c r="G74" s="172" t="e">
        <f>ROUND(SUM(D74:F74),5)</f>
        <v>#REF!</v>
      </c>
      <c r="H74" s="173"/>
      <c r="I74" s="173"/>
      <c r="J74" s="174"/>
      <c r="K74" s="175"/>
    </row>
    <row r="75" spans="1:12" s="184" customFormat="1" ht="15.75" hidden="1" x14ac:dyDescent="0.25">
      <c r="A75" s="177">
        <v>35</v>
      </c>
      <c r="B75" s="178"/>
      <c r="C75" s="179" t="s">
        <v>180</v>
      </c>
      <c r="D75" s="180">
        <f>D74*20%</f>
        <v>0</v>
      </c>
      <c r="E75" s="180" t="e">
        <f>E74*20%</f>
        <v>#REF!</v>
      </c>
      <c r="F75" s="180">
        <f>F74*20%</f>
        <v>0</v>
      </c>
      <c r="G75" s="180" t="e">
        <f>G74*20%</f>
        <v>#REF!</v>
      </c>
      <c r="H75" s="181"/>
      <c r="I75" s="181"/>
      <c r="J75" s="182"/>
      <c r="K75" s="183"/>
    </row>
    <row r="76" spans="1:12" s="176" customFormat="1" ht="16.5" hidden="1" thickBot="1" x14ac:dyDescent="0.25">
      <c r="A76" s="185"/>
      <c r="B76" s="186"/>
      <c r="C76" s="187" t="s">
        <v>186</v>
      </c>
      <c r="D76" s="188">
        <f>ROUND(SUM(D74:D75),5)</f>
        <v>0</v>
      </c>
      <c r="E76" s="188" t="e">
        <f>ROUND(SUM(E74:E75),5)</f>
        <v>#REF!</v>
      </c>
      <c r="F76" s="188">
        <f>ROUND(SUM(F74:F75),5)</f>
        <v>0</v>
      </c>
      <c r="G76" s="188" t="e">
        <f>ROUND(SUM(G74:G75),5)</f>
        <v>#REF!</v>
      </c>
      <c r="H76" s="189"/>
      <c r="I76" s="189"/>
      <c r="J76" s="174"/>
      <c r="K76" s="175"/>
    </row>
    <row r="77" spans="1:12" x14ac:dyDescent="0.25">
      <c r="A77" s="190"/>
      <c r="B77" s="44"/>
      <c r="C77" s="44"/>
      <c r="D77" s="191">
        <f>'УНЦ к ИПР+ПИР(нов)'!D23</f>
        <v>0</v>
      </c>
      <c r="E77" s="44"/>
      <c r="F77" s="44"/>
      <c r="G77" s="44"/>
      <c r="H77" s="44"/>
      <c r="I77" s="44"/>
      <c r="J77" s="44"/>
      <c r="K77" s="44"/>
    </row>
    <row r="78" spans="1:12" s="194" customFormat="1" ht="27" customHeight="1" x14ac:dyDescent="0.25">
      <c r="A78" s="848"/>
      <c r="B78" s="848"/>
      <c r="C78" s="848"/>
      <c r="D78" s="848"/>
      <c r="E78" s="848"/>
      <c r="F78" s="848"/>
      <c r="G78" s="848"/>
      <c r="H78" s="192"/>
      <c r="I78" s="193"/>
    </row>
    <row r="79" spans="1:12" s="194" customFormat="1" x14ac:dyDescent="0.25"/>
  </sheetData>
  <mergeCells count="10">
    <mergeCell ref="A8:G8"/>
    <mergeCell ref="A9:G9"/>
    <mergeCell ref="E10:G10"/>
    <mergeCell ref="A78:G78"/>
    <mergeCell ref="A1:G1"/>
    <mergeCell ref="A2:G2"/>
    <mergeCell ref="A3:G3"/>
    <mergeCell ref="A4:G4"/>
    <mergeCell ref="A6:G6"/>
    <mergeCell ref="A7:G7"/>
  </mergeCells>
  <pageMargins left="0.98425196850393704" right="0.15748031496062992" top="0.27559055118110237" bottom="0.19685039370078741" header="0.19685039370078741" footer="0.15748031496062992"/>
  <pageSetup paperSize="9" scale="63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G35"/>
  <sheetViews>
    <sheetView zoomScale="85" zoomScaleNormal="85" workbookViewId="0">
      <selection activeCell="J24" sqref="J24"/>
    </sheetView>
  </sheetViews>
  <sheetFormatPr defaultColWidth="9.140625" defaultRowHeight="12.75" x14ac:dyDescent="0.2"/>
  <cols>
    <col min="1" max="1" width="7" style="252" customWidth="1"/>
    <col min="2" max="2" width="11.5703125" style="4" customWidth="1"/>
    <col min="3" max="3" width="52.5703125" style="4" customWidth="1"/>
    <col min="4" max="4" width="15.7109375" style="4" customWidth="1"/>
    <col min="5" max="6" width="15.28515625" style="4" customWidth="1"/>
    <col min="7" max="7" width="13.42578125" style="4" customWidth="1"/>
    <col min="8" max="16384" width="9.140625" style="24"/>
  </cols>
  <sheetData>
    <row r="1" spans="1:7" ht="12" customHeight="1" x14ac:dyDescent="0.2">
      <c r="A1" s="853" t="s">
        <v>94</v>
      </c>
      <c r="B1" s="853"/>
      <c r="C1" s="853"/>
      <c r="D1" s="853"/>
      <c r="E1" s="853"/>
      <c r="F1" s="853"/>
      <c r="G1" s="853"/>
    </row>
    <row r="2" spans="1:7" ht="15.75" x14ac:dyDescent="0.2">
      <c r="A2" s="854" t="s">
        <v>95</v>
      </c>
      <c r="B2" s="854"/>
      <c r="C2" s="854"/>
      <c r="D2" s="854"/>
      <c r="E2" s="854"/>
      <c r="F2" s="854"/>
      <c r="G2" s="854"/>
    </row>
    <row r="3" spans="1:7" ht="15.75" x14ac:dyDescent="0.2">
      <c r="A3" s="853" t="s">
        <v>96</v>
      </c>
      <c r="B3" s="853"/>
      <c r="C3" s="853"/>
      <c r="D3" s="853"/>
      <c r="E3" s="853"/>
      <c r="F3" s="853"/>
      <c r="G3" s="853"/>
    </row>
    <row r="4" spans="1:7" ht="15.75" x14ac:dyDescent="0.2">
      <c r="A4" s="853" t="s">
        <v>97</v>
      </c>
      <c r="B4" s="853"/>
      <c r="C4" s="853"/>
      <c r="D4" s="853"/>
      <c r="E4" s="853"/>
      <c r="F4" s="853"/>
      <c r="G4" s="853"/>
    </row>
    <row r="5" spans="1:7" x14ac:dyDescent="0.2">
      <c r="A5" s="24"/>
      <c r="B5" s="24"/>
      <c r="C5" s="24"/>
      <c r="D5" s="24"/>
      <c r="E5" s="24"/>
      <c r="F5" s="24"/>
      <c r="G5" s="24"/>
    </row>
    <row r="6" spans="1:7" s="12" customFormat="1" ht="54" customHeight="1" x14ac:dyDescent="0.2">
      <c r="A6" s="855" t="s">
        <v>99</v>
      </c>
      <c r="B6" s="855"/>
      <c r="C6" s="855"/>
      <c r="D6" s="855"/>
      <c r="E6" s="855"/>
      <c r="F6" s="855"/>
      <c r="G6" s="855"/>
    </row>
    <row r="7" spans="1:7" s="12" customFormat="1" ht="15.75" x14ac:dyDescent="0.2">
      <c r="A7" s="852" t="s">
        <v>187</v>
      </c>
      <c r="B7" s="852"/>
      <c r="C7" s="852"/>
      <c r="D7" s="852"/>
      <c r="E7" s="852"/>
      <c r="F7" s="852"/>
      <c r="G7" s="852"/>
    </row>
    <row r="8" spans="1:7" s="12" customFormat="1" ht="33" customHeight="1" x14ac:dyDescent="0.2">
      <c r="A8" s="857"/>
      <c r="B8" s="857"/>
      <c r="C8" s="857"/>
      <c r="D8" s="857"/>
      <c r="E8" s="857"/>
      <c r="F8" s="857"/>
      <c r="G8" s="857"/>
    </row>
    <row r="9" spans="1:7" ht="51.75" customHeight="1" x14ac:dyDescent="0.2">
      <c r="A9" s="195"/>
      <c r="B9" s="196"/>
      <c r="C9" s="197"/>
      <c r="D9" s="198"/>
      <c r="E9" s="858"/>
      <c r="F9" s="858"/>
      <c r="G9" s="858"/>
    </row>
    <row r="10" spans="1:7" ht="12.75" customHeight="1" x14ac:dyDescent="0.2">
      <c r="A10" s="859" t="s">
        <v>25</v>
      </c>
      <c r="B10" s="859" t="s">
        <v>103</v>
      </c>
      <c r="C10" s="859" t="s">
        <v>104</v>
      </c>
      <c r="D10" s="859" t="s">
        <v>188</v>
      </c>
      <c r="E10" s="859" t="s">
        <v>106</v>
      </c>
      <c r="F10" s="859" t="s">
        <v>107</v>
      </c>
      <c r="G10" s="860" t="s">
        <v>108</v>
      </c>
    </row>
    <row r="11" spans="1:7" ht="33" customHeight="1" x14ac:dyDescent="0.2">
      <c r="A11" s="860"/>
      <c r="B11" s="860"/>
      <c r="C11" s="860"/>
      <c r="D11" s="860"/>
      <c r="E11" s="860"/>
      <c r="F11" s="860"/>
      <c r="G11" s="861"/>
    </row>
    <row r="12" spans="1:7" x14ac:dyDescent="0.2">
      <c r="A12" s="199">
        <v>1</v>
      </c>
      <c r="B12" s="199">
        <v>2</v>
      </c>
      <c r="C12" s="199">
        <v>3</v>
      </c>
      <c r="D12" s="199">
        <v>4</v>
      </c>
      <c r="E12" s="199">
        <v>5</v>
      </c>
      <c r="F12" s="199">
        <v>6</v>
      </c>
      <c r="G12" s="200">
        <v>7</v>
      </c>
    </row>
    <row r="13" spans="1:7" ht="68.25" customHeight="1" thickBot="1" x14ac:dyDescent="0.25">
      <c r="A13" s="201">
        <v>1</v>
      </c>
      <c r="B13" s="202" t="s">
        <v>189</v>
      </c>
      <c r="C13" s="203" t="s">
        <v>190</v>
      </c>
      <c r="D13" s="204">
        <f>т2!R64</f>
        <v>0</v>
      </c>
      <c r="E13" s="205"/>
      <c r="F13" s="206">
        <f>т2!S64</f>
        <v>0</v>
      </c>
      <c r="G13" s="207">
        <f>SUM(D13:F13)</f>
        <v>0</v>
      </c>
    </row>
    <row r="14" spans="1:7" ht="39.75" hidden="1" customHeight="1" thickBot="1" x14ac:dyDescent="0.25">
      <c r="A14" s="201">
        <v>2</v>
      </c>
      <c r="B14" s="202" t="s">
        <v>191</v>
      </c>
      <c r="C14" s="203" t="s">
        <v>192</v>
      </c>
      <c r="D14" s="204">
        <f>[96]т3!P20</f>
        <v>0</v>
      </c>
      <c r="E14" s="205"/>
      <c r="F14" s="201"/>
      <c r="G14" s="207">
        <f>SUM(D14:F14)</f>
        <v>0</v>
      </c>
    </row>
    <row r="15" spans="1:7" ht="16.5" thickBot="1" x14ac:dyDescent="0.25">
      <c r="A15" s="208"/>
      <c r="B15" s="209"/>
      <c r="C15" s="210" t="s">
        <v>193</v>
      </c>
      <c r="D15" s="211">
        <f>D13+D14</f>
        <v>0</v>
      </c>
      <c r="E15" s="212"/>
      <c r="F15" s="211">
        <f t="shared" ref="F15:G15" si="0">F13+F14</f>
        <v>0</v>
      </c>
      <c r="G15" s="211">
        <f t="shared" si="0"/>
        <v>0</v>
      </c>
    </row>
    <row r="16" spans="1:7" ht="36" x14ac:dyDescent="0.2">
      <c r="A16" s="213"/>
      <c r="B16" s="214"/>
      <c r="C16" s="215" t="s">
        <v>194</v>
      </c>
      <c r="D16" s="216"/>
      <c r="E16" s="217"/>
      <c r="F16" s="218">
        <f>ROUND(1.053*1.068*1.056*1.054*1.051*1.0245,4)</f>
        <v>1.3478000000000001</v>
      </c>
      <c r="G16" s="219"/>
    </row>
    <row r="17" spans="1:7" ht="25.5" x14ac:dyDescent="0.2">
      <c r="A17" s="220"/>
      <c r="B17" s="221"/>
      <c r="C17" s="222" t="s">
        <v>195</v>
      </c>
      <c r="D17" s="223">
        <f>ROUND(1.053*1.068*1.056*1.054*1.051*(1+1.049)/2,4)</f>
        <v>1.3478000000000001</v>
      </c>
      <c r="E17" s="223"/>
      <c r="F17" s="224"/>
      <c r="G17" s="225"/>
    </row>
    <row r="18" spans="1:7" ht="25.5" x14ac:dyDescent="0.2">
      <c r="A18" s="226"/>
      <c r="B18" s="227"/>
      <c r="C18" s="228" t="s">
        <v>196</v>
      </c>
      <c r="D18" s="229"/>
      <c r="E18" s="230" t="e">
        <f>#REF!*1.0291/1000</f>
        <v>#REF!</v>
      </c>
      <c r="F18" s="231"/>
      <c r="G18" s="232" t="e">
        <f>E18</f>
        <v>#REF!</v>
      </c>
    </row>
    <row r="19" spans="1:7" ht="38.25" x14ac:dyDescent="0.2">
      <c r="A19" s="233"/>
      <c r="B19" s="234"/>
      <c r="C19" s="235" t="s">
        <v>197</v>
      </c>
      <c r="D19" s="236">
        <f>D15*D17</f>
        <v>0</v>
      </c>
      <c r="E19" s="236"/>
      <c r="F19" s="236"/>
      <c r="G19" s="237">
        <f>SUM(D19:F19)</f>
        <v>0</v>
      </c>
    </row>
    <row r="20" spans="1:7" ht="38.25" x14ac:dyDescent="0.2">
      <c r="A20" s="233"/>
      <c r="B20" s="234"/>
      <c r="C20" s="235" t="s">
        <v>198</v>
      </c>
      <c r="D20" s="236"/>
      <c r="E20" s="236"/>
      <c r="F20" s="236">
        <f>F15*F16</f>
        <v>0</v>
      </c>
      <c r="G20" s="237">
        <f>SUM(D20:F20)</f>
        <v>0</v>
      </c>
    </row>
    <row r="21" spans="1:7" ht="15.75" x14ac:dyDescent="0.2">
      <c r="A21" s="238"/>
      <c r="B21" s="239"/>
      <c r="C21" s="240" t="s">
        <v>179</v>
      </c>
      <c r="D21" s="241">
        <f>D19</f>
        <v>0</v>
      </c>
      <c r="E21" s="241" t="e">
        <f>E18</f>
        <v>#REF!</v>
      </c>
      <c r="F21" s="241">
        <f>F20</f>
        <v>0</v>
      </c>
      <c r="G21" s="242" t="e">
        <f>G18+G19+G20</f>
        <v>#REF!</v>
      </c>
    </row>
    <row r="22" spans="1:7" ht="15.75" x14ac:dyDescent="0.2">
      <c r="A22" s="238"/>
      <c r="B22" s="239"/>
      <c r="C22" s="240" t="s">
        <v>199</v>
      </c>
      <c r="D22" s="241">
        <f>D21*0.2</f>
        <v>0</v>
      </c>
      <c r="E22" s="241" t="e">
        <f>E21*0.2</f>
        <v>#REF!</v>
      </c>
      <c r="F22" s="241">
        <f>F21*0.2</f>
        <v>0</v>
      </c>
      <c r="G22" s="242" t="e">
        <f>SUM(D22:F22)</f>
        <v>#REF!</v>
      </c>
    </row>
    <row r="23" spans="1:7" ht="16.5" thickBot="1" x14ac:dyDescent="0.25">
      <c r="A23" s="243"/>
      <c r="B23" s="244"/>
      <c r="C23" s="245" t="s">
        <v>181</v>
      </c>
      <c r="D23" s="246">
        <f>SUM(D21:D22)</f>
        <v>0</v>
      </c>
      <c r="E23" s="246" t="e">
        <f>SUM(E21:E22)</f>
        <v>#REF!</v>
      </c>
      <c r="F23" s="246">
        <f>SUM(F21:F22)</f>
        <v>0</v>
      </c>
      <c r="G23" s="247" t="e">
        <f t="shared" ref="G23" si="1">SUM(D23:F23)</f>
        <v>#REF!</v>
      </c>
    </row>
    <row r="24" spans="1:7" ht="15.75" x14ac:dyDescent="0.2">
      <c r="A24" s="248"/>
      <c r="B24" s="24"/>
      <c r="C24" s="24"/>
      <c r="D24" s="24"/>
      <c r="E24" s="24"/>
      <c r="F24" s="24"/>
      <c r="G24" s="24"/>
    </row>
    <row r="25" spans="1:7" ht="15.75" x14ac:dyDescent="0.2">
      <c r="A25" s="248"/>
      <c r="B25" s="24"/>
      <c r="C25" s="24"/>
      <c r="D25" s="24"/>
      <c r="E25" s="24"/>
      <c r="F25" s="24"/>
      <c r="G25" s="24"/>
    </row>
    <row r="26" spans="1:7" ht="15.75" x14ac:dyDescent="0.2">
      <c r="A26" s="248"/>
      <c r="B26" s="24"/>
      <c r="C26" s="24"/>
      <c r="D26" s="24"/>
      <c r="E26" s="24"/>
      <c r="F26" s="24"/>
      <c r="G26" s="24"/>
    </row>
    <row r="27" spans="1:7" ht="48" customHeight="1" x14ac:dyDescent="0.25">
      <c r="A27" s="856" t="s">
        <v>200</v>
      </c>
      <c r="B27" s="856"/>
      <c r="C27" s="856"/>
      <c r="D27" s="249" t="s">
        <v>201</v>
      </c>
      <c r="E27" s="24"/>
      <c r="F27" s="24"/>
      <c r="G27" s="24"/>
    </row>
    <row r="28" spans="1:7" ht="15.75" x14ac:dyDescent="0.25">
      <c r="A28" s="250" t="s">
        <v>202</v>
      </c>
      <c r="B28" s="26"/>
      <c r="C28" s="26"/>
      <c r="D28" s="249"/>
      <c r="E28" s="24"/>
      <c r="F28" s="24"/>
      <c r="G28" s="24"/>
    </row>
    <row r="29" spans="1:7" ht="15.75" x14ac:dyDescent="0.25">
      <c r="A29" s="250" t="s">
        <v>203</v>
      </c>
      <c r="B29" s="26"/>
      <c r="C29" s="26"/>
      <c r="D29" s="249" t="s">
        <v>204</v>
      </c>
      <c r="E29" s="24"/>
      <c r="F29" s="24"/>
      <c r="G29" s="24"/>
    </row>
    <row r="30" spans="1:7" ht="15.75" x14ac:dyDescent="0.25">
      <c r="A30" s="250" t="s">
        <v>205</v>
      </c>
      <c r="B30" s="26"/>
      <c r="C30" s="26"/>
      <c r="D30" s="249" t="s">
        <v>206</v>
      </c>
      <c r="E30" s="24"/>
      <c r="F30" s="24"/>
      <c r="G30" s="24"/>
    </row>
    <row r="31" spans="1:7" ht="23.25" customHeight="1" x14ac:dyDescent="0.2">
      <c r="A31" s="248"/>
      <c r="B31" s="24"/>
      <c r="C31" s="24"/>
      <c r="D31" s="24"/>
      <c r="E31" s="24"/>
      <c r="F31" s="24"/>
      <c r="G31" s="24"/>
    </row>
    <row r="32" spans="1:7" ht="15.75" x14ac:dyDescent="0.2">
      <c r="A32" s="251"/>
      <c r="B32" s="26"/>
      <c r="C32" s="26"/>
      <c r="D32" s="26"/>
      <c r="E32" s="24"/>
      <c r="F32" s="24"/>
      <c r="G32" s="24"/>
    </row>
    <row r="33" spans="1:7" ht="15.75" x14ac:dyDescent="0.2">
      <c r="A33" s="251"/>
      <c r="B33" s="26"/>
      <c r="C33" s="26"/>
      <c r="D33" s="26"/>
      <c r="E33" s="24"/>
      <c r="F33" s="24"/>
      <c r="G33" s="24"/>
    </row>
    <row r="34" spans="1:7" ht="15.75" x14ac:dyDescent="0.2">
      <c r="A34" s="251"/>
      <c r="B34" s="26"/>
      <c r="C34" s="26"/>
      <c r="D34" s="26"/>
      <c r="E34" s="24"/>
      <c r="F34" s="24"/>
      <c r="G34" s="24"/>
    </row>
    <row r="35" spans="1:7" ht="15.75" x14ac:dyDescent="0.2">
      <c r="A35" s="251"/>
      <c r="B35" s="26"/>
      <c r="C35" s="26"/>
      <c r="D35" s="26"/>
      <c r="E35" s="24"/>
      <c r="F35" s="24"/>
      <c r="G35" s="24"/>
    </row>
  </sheetData>
  <mergeCells count="16">
    <mergeCell ref="A27:C27"/>
    <mergeCell ref="A8:G8"/>
    <mergeCell ref="E9:G9"/>
    <mergeCell ref="A10:A11"/>
    <mergeCell ref="B10:B11"/>
    <mergeCell ref="C10:C11"/>
    <mergeCell ref="D10:D11"/>
    <mergeCell ref="E10:E11"/>
    <mergeCell ref="F10:F11"/>
    <mergeCell ref="G10:G11"/>
    <mergeCell ref="A7:G7"/>
    <mergeCell ref="A1:G1"/>
    <mergeCell ref="A2:G2"/>
    <mergeCell ref="A3:G3"/>
    <mergeCell ref="A4:G4"/>
    <mergeCell ref="A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77"/>
  <sheetViews>
    <sheetView view="pageBreakPreview" zoomScale="60" zoomScaleNormal="70" workbookViewId="0">
      <selection activeCell="R56" sqref="R56"/>
    </sheetView>
  </sheetViews>
  <sheetFormatPr defaultColWidth="9.140625" defaultRowHeight="15.75" x14ac:dyDescent="0.25"/>
  <cols>
    <col min="1" max="1" width="12.5703125" style="349" customWidth="1"/>
    <col min="2" max="2" width="30.140625" style="351" customWidth="1"/>
    <col min="3" max="3" width="16" style="350" customWidth="1"/>
    <col min="4" max="4" width="26.85546875" style="351" customWidth="1"/>
    <col min="5" max="5" width="15.5703125" style="350" customWidth="1"/>
    <col min="6" max="6" width="12.42578125" style="350" customWidth="1"/>
    <col min="7" max="7" width="15.85546875" style="348" customWidth="1"/>
    <col min="8" max="8" width="19.140625" style="348" customWidth="1"/>
    <col min="9" max="9" width="17.28515625" style="259" customWidth="1"/>
    <col min="10" max="10" width="16" style="260" customWidth="1"/>
    <col min="11" max="11" width="25.5703125" style="260" customWidth="1"/>
    <col min="12" max="12" width="15.42578125" style="260" customWidth="1"/>
    <col min="13" max="13" width="12.42578125" style="260" customWidth="1"/>
    <col min="14" max="14" width="15.85546875" style="260" customWidth="1"/>
    <col min="15" max="15" width="19.140625" style="260" customWidth="1"/>
    <col min="16" max="17" width="17.28515625" style="260" customWidth="1"/>
    <col min="18" max="18" width="24.140625" style="260" customWidth="1"/>
    <col min="19" max="19" width="14.5703125" style="260" customWidth="1"/>
    <col min="20" max="16384" width="9.140625" style="260"/>
  </cols>
  <sheetData>
    <row r="1" spans="1:19" s="261" customFormat="1" x14ac:dyDescent="0.25">
      <c r="A1" s="253"/>
      <c r="B1" s="254"/>
      <c r="C1" s="255"/>
      <c r="D1" s="256"/>
      <c r="E1" s="256"/>
      <c r="F1" s="256"/>
      <c r="G1" s="257"/>
      <c r="H1" s="257"/>
      <c r="I1" s="258"/>
      <c r="J1" s="259"/>
      <c r="K1" s="260"/>
      <c r="L1" s="260"/>
    </row>
    <row r="2" spans="1:19" s="261" customFormat="1" x14ac:dyDescent="0.25">
      <c r="A2" s="862" t="s">
        <v>207</v>
      </c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257"/>
    </row>
    <row r="3" spans="1:19" x14ac:dyDescent="0.25">
      <c r="A3" s="863"/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396"/>
    </row>
    <row r="4" spans="1:19" ht="15.75" customHeight="1" x14ac:dyDescent="0.25">
      <c r="A4" s="864" t="s">
        <v>25</v>
      </c>
      <c r="B4" s="865" t="s">
        <v>104</v>
      </c>
      <c r="C4" s="866" t="s">
        <v>208</v>
      </c>
      <c r="D4" s="867"/>
      <c r="E4" s="867"/>
      <c r="F4" s="867"/>
      <c r="G4" s="867"/>
      <c r="H4" s="867"/>
      <c r="I4" s="868"/>
      <c r="J4" s="866" t="s">
        <v>209</v>
      </c>
      <c r="K4" s="867"/>
      <c r="L4" s="867"/>
      <c r="M4" s="867"/>
      <c r="N4" s="867"/>
      <c r="O4" s="867"/>
      <c r="P4" s="868"/>
      <c r="Q4" s="343"/>
    </row>
    <row r="5" spans="1:19" ht="41.25" customHeight="1" x14ac:dyDescent="0.25">
      <c r="A5" s="864"/>
      <c r="B5" s="865"/>
      <c r="C5" s="869" t="s">
        <v>210</v>
      </c>
      <c r="D5" s="870"/>
      <c r="E5" s="870"/>
      <c r="F5" s="870"/>
      <c r="G5" s="870"/>
      <c r="H5" s="870"/>
      <c r="I5" s="871"/>
      <c r="J5" s="869" t="s">
        <v>210</v>
      </c>
      <c r="K5" s="870"/>
      <c r="L5" s="870"/>
      <c r="M5" s="870"/>
      <c r="N5" s="870"/>
      <c r="O5" s="870"/>
      <c r="P5" s="871"/>
      <c r="Q5" s="256"/>
    </row>
    <row r="6" spans="1:19" ht="33.75" customHeight="1" x14ac:dyDescent="0.25">
      <c r="A6" s="864"/>
      <c r="B6" s="865"/>
      <c r="C6" s="865" t="s">
        <v>211</v>
      </c>
      <c r="D6" s="865"/>
      <c r="E6" s="865"/>
      <c r="F6" s="865"/>
      <c r="G6" s="865" t="s">
        <v>212</v>
      </c>
      <c r="H6" s="872"/>
      <c r="I6" s="872"/>
      <c r="J6" s="865" t="s">
        <v>211</v>
      </c>
      <c r="K6" s="865"/>
      <c r="L6" s="865"/>
      <c r="M6" s="865"/>
      <c r="N6" s="865" t="s">
        <v>212</v>
      </c>
      <c r="O6" s="872"/>
      <c r="P6" s="872"/>
      <c r="Q6" s="397"/>
    </row>
    <row r="7" spans="1:19" s="266" customFormat="1" ht="63" x14ac:dyDescent="0.25">
      <c r="A7" s="864"/>
      <c r="B7" s="865"/>
      <c r="C7" s="262" t="s">
        <v>213</v>
      </c>
      <c r="D7" s="262" t="s">
        <v>214</v>
      </c>
      <c r="E7" s="262" t="s">
        <v>215</v>
      </c>
      <c r="F7" s="262" t="s">
        <v>216</v>
      </c>
      <c r="G7" s="262" t="s">
        <v>217</v>
      </c>
      <c r="H7" s="262" t="s">
        <v>218</v>
      </c>
      <c r="I7" s="263" t="s">
        <v>219</v>
      </c>
      <c r="J7" s="262" t="s">
        <v>213</v>
      </c>
      <c r="K7" s="262" t="s">
        <v>214</v>
      </c>
      <c r="L7" s="262" t="s">
        <v>215</v>
      </c>
      <c r="M7" s="262" t="s">
        <v>216</v>
      </c>
      <c r="N7" s="262" t="s">
        <v>217</v>
      </c>
      <c r="O7" s="262" t="s">
        <v>220</v>
      </c>
      <c r="P7" s="263" t="s">
        <v>219</v>
      </c>
      <c r="Q7" s="398"/>
      <c r="R7" s="264" t="s">
        <v>221</v>
      </c>
      <c r="S7" s="265" t="s">
        <v>350</v>
      </c>
    </row>
    <row r="8" spans="1:19" s="269" customFormat="1" x14ac:dyDescent="0.25">
      <c r="A8" s="267">
        <v>1</v>
      </c>
      <c r="B8" s="262">
        <v>2</v>
      </c>
      <c r="C8" s="262">
        <v>3</v>
      </c>
      <c r="D8" s="262">
        <v>4</v>
      </c>
      <c r="E8" s="262">
        <v>5</v>
      </c>
      <c r="F8" s="262"/>
      <c r="G8" s="262">
        <v>7</v>
      </c>
      <c r="H8" s="262">
        <v>8</v>
      </c>
      <c r="I8" s="263">
        <v>9</v>
      </c>
      <c r="J8" s="262">
        <v>10</v>
      </c>
      <c r="K8" s="263">
        <v>11</v>
      </c>
      <c r="L8" s="262">
        <v>12</v>
      </c>
      <c r="M8" s="263">
        <v>13</v>
      </c>
      <c r="N8" s="262">
        <v>14</v>
      </c>
      <c r="O8" s="263">
        <v>15</v>
      </c>
      <c r="P8" s="262">
        <v>16</v>
      </c>
      <c r="Q8" s="399"/>
      <c r="R8" s="268"/>
      <c r="S8" s="262"/>
    </row>
    <row r="9" spans="1:19" s="269" customFormat="1" ht="51" hidden="1" customHeight="1" x14ac:dyDescent="0.25">
      <c r="A9" s="270">
        <v>1</v>
      </c>
      <c r="B9" s="271" t="s">
        <v>222</v>
      </c>
      <c r="C9" s="262" t="s">
        <v>223</v>
      </c>
      <c r="D9" s="262" t="s">
        <v>223</v>
      </c>
      <c r="E9" s="262" t="s">
        <v>223</v>
      </c>
      <c r="F9" s="262" t="s">
        <v>223</v>
      </c>
      <c r="G9" s="262" t="s">
        <v>223</v>
      </c>
      <c r="H9" s="262" t="s">
        <v>223</v>
      </c>
      <c r="I9" s="262" t="s">
        <v>223</v>
      </c>
      <c r="J9" s="262" t="s">
        <v>223</v>
      </c>
      <c r="K9" s="262" t="s">
        <v>223</v>
      </c>
      <c r="L9" s="262" t="s">
        <v>223</v>
      </c>
      <c r="M9" s="262" t="s">
        <v>223</v>
      </c>
      <c r="N9" s="262" t="s">
        <v>223</v>
      </c>
      <c r="O9" s="262" t="s">
        <v>223</v>
      </c>
      <c r="P9" s="262" t="s">
        <v>223</v>
      </c>
      <c r="Q9" s="399"/>
      <c r="R9" s="268"/>
      <c r="S9" s="262"/>
    </row>
    <row r="10" spans="1:19" s="282" customFormat="1" hidden="1" x14ac:dyDescent="0.25">
      <c r="A10" s="272" t="s">
        <v>224</v>
      </c>
      <c r="B10" s="273" t="s">
        <v>225</v>
      </c>
      <c r="C10" s="274">
        <v>6</v>
      </c>
      <c r="D10" s="275" t="s">
        <v>226</v>
      </c>
      <c r="E10" s="274"/>
      <c r="F10" s="276" t="s">
        <v>227</v>
      </c>
      <c r="G10" s="277" t="s">
        <v>228</v>
      </c>
      <c r="H10" s="278">
        <v>2619</v>
      </c>
      <c r="I10" s="279">
        <f>H10*E10</f>
        <v>0</v>
      </c>
      <c r="J10" s="274">
        <f t="shared" ref="J10:O11" si="0">C10</f>
        <v>6</v>
      </c>
      <c r="K10" s="276" t="str">
        <f t="shared" si="0"/>
        <v>СН</v>
      </c>
      <c r="L10" s="274">
        <f t="shared" si="0"/>
        <v>0</v>
      </c>
      <c r="M10" s="276" t="str">
        <f t="shared" si="0"/>
        <v>1 ячейка</v>
      </c>
      <c r="N10" s="277" t="str">
        <f t="shared" si="0"/>
        <v>В2-02-01</v>
      </c>
      <c r="O10" s="278">
        <f t="shared" si="0"/>
        <v>2619</v>
      </c>
      <c r="P10" s="279">
        <f t="shared" ref="P10" si="1">O10*L10</f>
        <v>0</v>
      </c>
      <c r="Q10" s="400"/>
      <c r="R10" s="280"/>
      <c r="S10" s="281"/>
    </row>
    <row r="11" spans="1:19" s="282" customFormat="1" ht="78.75" x14ac:dyDescent="0.25">
      <c r="A11" s="270" t="s">
        <v>4</v>
      </c>
      <c r="B11" s="283" t="s">
        <v>345</v>
      </c>
      <c r="C11" s="274" t="s">
        <v>229</v>
      </c>
      <c r="D11" s="274" t="str">
        <f>K11</f>
        <v>благоустройство территории парковочного пространства в охранной зоне ТП-279</v>
      </c>
      <c r="E11" s="274">
        <v>30</v>
      </c>
      <c r="F11" s="274" t="s">
        <v>348</v>
      </c>
      <c r="G11" s="274" t="s">
        <v>347</v>
      </c>
      <c r="H11" s="274" t="s">
        <v>223</v>
      </c>
      <c r="I11" s="274" t="s">
        <v>223</v>
      </c>
      <c r="J11" s="274" t="str">
        <f t="shared" si="0"/>
        <v>10 кВ</v>
      </c>
      <c r="K11" s="276" t="s">
        <v>346</v>
      </c>
      <c r="L11" s="274">
        <f t="shared" si="0"/>
        <v>30</v>
      </c>
      <c r="M11" s="276" t="str">
        <f t="shared" si="0"/>
        <v>1м2</v>
      </c>
      <c r="N11" s="277" t="str">
        <f>G11</f>
        <v>Б1-15</v>
      </c>
      <c r="O11" s="310">
        <f>2.32*0.99</f>
        <v>2.2967999999999997</v>
      </c>
      <c r="P11" s="274">
        <f>L11*O11</f>
        <v>68.903999999999996</v>
      </c>
      <c r="Q11" s="284" t="s">
        <v>349</v>
      </c>
      <c r="R11" s="408">
        <f>P11/1.0214/1.0291</f>
        <v>65.552763134018008</v>
      </c>
      <c r="S11" s="408">
        <f>P11-R11</f>
        <v>3.3512368659819884</v>
      </c>
    </row>
    <row r="12" spans="1:19" s="296" customFormat="1" hidden="1" x14ac:dyDescent="0.25">
      <c r="A12" s="285"/>
      <c r="B12" s="286"/>
      <c r="C12" s="287"/>
      <c r="D12" s="288"/>
      <c r="E12" s="289"/>
      <c r="F12" s="290"/>
      <c r="G12" s="291"/>
      <c r="H12" s="292"/>
      <c r="I12" s="293"/>
      <c r="J12" s="289"/>
      <c r="K12" s="290"/>
      <c r="L12" s="289"/>
      <c r="M12" s="290"/>
      <c r="N12" s="291"/>
      <c r="O12" s="292"/>
      <c r="P12" s="293"/>
      <c r="Q12" s="401"/>
      <c r="R12" s="294"/>
      <c r="S12" s="295"/>
    </row>
    <row r="13" spans="1:19" s="282" customFormat="1" hidden="1" x14ac:dyDescent="0.25">
      <c r="A13" s="270"/>
      <c r="B13" s="283"/>
      <c r="C13" s="274"/>
      <c r="D13" s="274"/>
      <c r="E13" s="274"/>
      <c r="F13" s="274"/>
      <c r="G13" s="274"/>
      <c r="H13" s="274"/>
      <c r="I13" s="279"/>
      <c r="J13" s="274"/>
      <c r="K13" s="276"/>
      <c r="L13" s="274"/>
      <c r="M13" s="276"/>
      <c r="N13" s="277"/>
      <c r="O13" s="278"/>
      <c r="P13" s="297"/>
      <c r="Q13" s="402"/>
      <c r="R13" s="284"/>
      <c r="S13" s="298"/>
    </row>
    <row r="14" spans="1:19" s="282" customFormat="1" hidden="1" x14ac:dyDescent="0.25">
      <c r="A14" s="272"/>
      <c r="B14" s="273"/>
      <c r="C14" s="274"/>
      <c r="D14" s="276"/>
      <c r="E14" s="299"/>
      <c r="F14" s="276"/>
      <c r="G14" s="277"/>
      <c r="H14" s="274"/>
      <c r="I14" s="279"/>
      <c r="J14" s="274"/>
      <c r="K14" s="276"/>
      <c r="L14" s="274"/>
      <c r="M14" s="276"/>
      <c r="N14" s="277"/>
      <c r="O14" s="278"/>
      <c r="P14" s="279"/>
      <c r="Q14" s="403"/>
      <c r="R14" s="284"/>
      <c r="S14" s="298"/>
    </row>
    <row r="15" spans="1:19" s="282" customFormat="1" hidden="1" x14ac:dyDescent="0.25">
      <c r="A15" s="270"/>
      <c r="B15" s="283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84"/>
      <c r="R15" s="284"/>
      <c r="S15" s="298"/>
    </row>
    <row r="16" spans="1:19" s="282" customFormat="1" hidden="1" x14ac:dyDescent="0.25">
      <c r="A16" s="272"/>
      <c r="B16" s="273"/>
      <c r="C16" s="274"/>
      <c r="D16" s="300"/>
      <c r="E16" s="274"/>
      <c r="F16" s="276"/>
      <c r="G16" s="277"/>
      <c r="H16" s="278"/>
      <c r="I16" s="279"/>
      <c r="J16" s="274"/>
      <c r="K16" s="276"/>
      <c r="L16" s="274"/>
      <c r="M16" s="276"/>
      <c r="N16" s="277"/>
      <c r="O16" s="278"/>
      <c r="P16" s="279"/>
      <c r="Q16" s="403"/>
      <c r="R16" s="284"/>
      <c r="S16" s="301"/>
    </row>
    <row r="17" spans="1:19" s="282" customFormat="1" hidden="1" x14ac:dyDescent="0.25">
      <c r="A17" s="272"/>
      <c r="B17" s="302"/>
      <c r="C17" s="274"/>
      <c r="D17" s="275"/>
      <c r="E17" s="274"/>
      <c r="F17" s="276"/>
      <c r="G17" s="277"/>
      <c r="H17" s="278"/>
      <c r="I17" s="279"/>
      <c r="J17" s="274"/>
      <c r="K17" s="276"/>
      <c r="L17" s="274"/>
      <c r="M17" s="276"/>
      <c r="N17" s="277"/>
      <c r="O17" s="278"/>
      <c r="P17" s="279"/>
      <c r="Q17" s="403"/>
      <c r="R17" s="284"/>
      <c r="S17" s="301"/>
    </row>
    <row r="18" spans="1:19" s="269" customFormat="1" hidden="1" x14ac:dyDescent="0.25">
      <c r="A18" s="270"/>
      <c r="B18" s="283"/>
      <c r="C18" s="262"/>
      <c r="D18" s="262"/>
      <c r="E18" s="262"/>
      <c r="F18" s="262"/>
      <c r="G18" s="262"/>
      <c r="H18" s="262"/>
      <c r="I18" s="279"/>
      <c r="J18" s="262"/>
      <c r="K18" s="262"/>
      <c r="L18" s="262"/>
      <c r="M18" s="262"/>
      <c r="N18" s="262"/>
      <c r="O18" s="262"/>
      <c r="P18" s="262"/>
      <c r="Q18" s="256"/>
      <c r="R18" s="284"/>
      <c r="S18" s="301"/>
    </row>
    <row r="19" spans="1:19" s="269" customFormat="1" hidden="1" x14ac:dyDescent="0.25">
      <c r="A19" s="303"/>
      <c r="B19" s="273"/>
      <c r="C19" s="262"/>
      <c r="D19" s="304"/>
      <c r="E19" s="262"/>
      <c r="F19" s="305"/>
      <c r="G19" s="306"/>
      <c r="H19" s="262"/>
      <c r="I19" s="279"/>
      <c r="J19" s="262"/>
      <c r="K19" s="276"/>
      <c r="L19" s="274"/>
      <c r="M19" s="276"/>
      <c r="N19" s="277"/>
      <c r="O19" s="278"/>
      <c r="P19" s="279"/>
      <c r="Q19" s="403"/>
      <c r="R19" s="284"/>
      <c r="S19" s="301"/>
    </row>
    <row r="20" spans="1:19" s="269" customFormat="1" ht="44.25" hidden="1" customHeight="1" x14ac:dyDescent="0.25">
      <c r="A20" s="270"/>
      <c r="B20" s="283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56"/>
      <c r="R20" s="284"/>
      <c r="S20" s="298"/>
    </row>
    <row r="21" spans="1:19" s="296" customFormat="1" hidden="1" x14ac:dyDescent="0.25">
      <c r="A21" s="285"/>
      <c r="B21" s="286"/>
      <c r="C21" s="289"/>
      <c r="D21" s="289"/>
      <c r="E21" s="289"/>
      <c r="F21" s="307"/>
      <c r="G21" s="291"/>
      <c r="H21" s="289"/>
      <c r="I21" s="293"/>
      <c r="J21" s="289"/>
      <c r="K21" s="290"/>
      <c r="L21" s="289"/>
      <c r="M21" s="290"/>
      <c r="N21" s="291"/>
      <c r="O21" s="308"/>
      <c r="P21" s="293"/>
      <c r="Q21" s="401"/>
      <c r="R21" s="294"/>
      <c r="S21" s="295"/>
    </row>
    <row r="22" spans="1:19" s="269" customFormat="1" hidden="1" x14ac:dyDescent="0.25">
      <c r="A22" s="303"/>
      <c r="B22" s="309"/>
      <c r="C22" s="262"/>
      <c r="D22" s="262"/>
      <c r="E22" s="262"/>
      <c r="F22" s="305"/>
      <c r="G22" s="306"/>
      <c r="H22" s="262"/>
      <c r="I22" s="279"/>
      <c r="J22" s="262"/>
      <c r="K22" s="276"/>
      <c r="L22" s="274"/>
      <c r="M22" s="276"/>
      <c r="N22" s="277"/>
      <c r="O22" s="310"/>
      <c r="P22" s="279"/>
      <c r="Q22" s="403"/>
      <c r="R22" s="284"/>
      <c r="S22" s="298"/>
    </row>
    <row r="23" spans="1:19" s="269" customFormat="1" hidden="1" x14ac:dyDescent="0.25">
      <c r="A23" s="270"/>
      <c r="B23" s="311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56"/>
      <c r="R23" s="284"/>
      <c r="S23" s="298"/>
    </row>
    <row r="24" spans="1:19" s="269" customFormat="1" hidden="1" x14ac:dyDescent="0.25">
      <c r="A24" s="303"/>
      <c r="B24" s="273"/>
      <c r="C24" s="262"/>
      <c r="D24" s="262"/>
      <c r="E24" s="262"/>
      <c r="F24" s="305"/>
      <c r="G24" s="306"/>
      <c r="H24" s="262"/>
      <c r="I24" s="279"/>
      <c r="J24" s="262"/>
      <c r="K24" s="276"/>
      <c r="L24" s="274"/>
      <c r="M24" s="276"/>
      <c r="N24" s="277"/>
      <c r="O24" s="310"/>
      <c r="P24" s="279"/>
      <c r="Q24" s="403"/>
      <c r="R24" s="284"/>
      <c r="S24" s="298"/>
    </row>
    <row r="25" spans="1:19" s="269" customFormat="1" hidden="1" x14ac:dyDescent="0.25">
      <c r="A25" s="303"/>
      <c r="B25" s="273"/>
      <c r="C25" s="262"/>
      <c r="D25" s="262"/>
      <c r="E25" s="262"/>
      <c r="F25" s="305"/>
      <c r="G25" s="306"/>
      <c r="H25" s="263"/>
      <c r="I25" s="279"/>
      <c r="J25" s="262"/>
      <c r="K25" s="276"/>
      <c r="L25" s="274"/>
      <c r="M25" s="276"/>
      <c r="N25" s="277"/>
      <c r="O25" s="310"/>
      <c r="P25" s="279"/>
      <c r="Q25" s="403"/>
      <c r="R25" s="284"/>
      <c r="S25" s="298"/>
    </row>
    <row r="26" spans="1:19" s="269" customFormat="1" hidden="1" x14ac:dyDescent="0.25">
      <c r="A26" s="270"/>
      <c r="B26" s="283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56"/>
      <c r="R26" s="284"/>
      <c r="S26" s="298"/>
    </row>
    <row r="27" spans="1:19" s="296" customFormat="1" ht="54.75" hidden="1" customHeight="1" x14ac:dyDescent="0.25">
      <c r="A27" s="285"/>
      <c r="B27" s="286"/>
      <c r="C27" s="289"/>
      <c r="D27" s="289"/>
      <c r="E27" s="289"/>
      <c r="F27" s="307"/>
      <c r="G27" s="291"/>
      <c r="H27" s="289"/>
      <c r="I27" s="293"/>
      <c r="J27" s="289"/>
      <c r="K27" s="290"/>
      <c r="L27" s="289"/>
      <c r="M27" s="290"/>
      <c r="N27" s="291"/>
      <c r="O27" s="308"/>
      <c r="P27" s="293"/>
      <c r="Q27" s="401"/>
      <c r="R27" s="294"/>
      <c r="S27" s="312"/>
    </row>
    <row r="28" spans="1:19" s="269" customFormat="1" ht="73.5" hidden="1" customHeight="1" x14ac:dyDescent="0.25">
      <c r="A28" s="303"/>
      <c r="B28" s="273"/>
      <c r="C28" s="262"/>
      <c r="D28" s="262"/>
      <c r="E28" s="262"/>
      <c r="F28" s="305"/>
      <c r="G28" s="306"/>
      <c r="H28" s="263"/>
      <c r="I28" s="279"/>
      <c r="J28" s="262"/>
      <c r="K28" s="276"/>
      <c r="L28" s="274"/>
      <c r="M28" s="276"/>
      <c r="N28" s="277"/>
      <c r="O28" s="310"/>
      <c r="P28" s="279"/>
      <c r="Q28" s="403"/>
      <c r="R28" s="284"/>
      <c r="S28" s="298"/>
    </row>
    <row r="29" spans="1:19" s="269" customFormat="1" ht="57" hidden="1" customHeight="1" x14ac:dyDescent="0.25">
      <c r="A29" s="270"/>
      <c r="B29" s="283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56"/>
      <c r="R29" s="284"/>
      <c r="S29" s="298"/>
    </row>
    <row r="30" spans="1:19" s="296" customFormat="1" ht="69" hidden="1" customHeight="1" x14ac:dyDescent="0.25">
      <c r="A30" s="285"/>
      <c r="B30" s="286"/>
      <c r="C30" s="289"/>
      <c r="D30" s="289"/>
      <c r="E30" s="289"/>
      <c r="F30" s="290"/>
      <c r="G30" s="291"/>
      <c r="H30" s="292"/>
      <c r="I30" s="293"/>
      <c r="J30" s="289"/>
      <c r="K30" s="290"/>
      <c r="L30" s="289"/>
      <c r="M30" s="290"/>
      <c r="N30" s="291"/>
      <c r="O30" s="308"/>
      <c r="P30" s="293"/>
      <c r="Q30" s="401"/>
      <c r="R30" s="294"/>
      <c r="S30" s="312"/>
    </row>
    <row r="31" spans="1:19" s="296" customFormat="1" ht="81.75" hidden="1" customHeight="1" x14ac:dyDescent="0.25">
      <c r="A31" s="285"/>
      <c r="B31" s="286"/>
      <c r="C31" s="289"/>
      <c r="D31" s="289"/>
      <c r="E31" s="289"/>
      <c r="F31" s="290"/>
      <c r="G31" s="291"/>
      <c r="H31" s="292"/>
      <c r="I31" s="293"/>
      <c r="J31" s="289"/>
      <c r="K31" s="290"/>
      <c r="L31" s="289"/>
      <c r="M31" s="290"/>
      <c r="N31" s="291"/>
      <c r="O31" s="308"/>
      <c r="P31" s="293"/>
      <c r="Q31" s="401"/>
      <c r="R31" s="294"/>
      <c r="S31" s="312"/>
    </row>
    <row r="32" spans="1:19" s="269" customFormat="1" hidden="1" x14ac:dyDescent="0.25">
      <c r="A32" s="272"/>
      <c r="B32" s="311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56"/>
      <c r="R32" s="284"/>
      <c r="S32" s="298"/>
    </row>
    <row r="33" spans="1:19" s="269" customFormat="1" ht="45" hidden="1" customHeight="1" x14ac:dyDescent="0.25">
      <c r="A33" s="303"/>
      <c r="B33" s="273"/>
      <c r="C33" s="262"/>
      <c r="D33" s="262"/>
      <c r="E33" s="262"/>
      <c r="F33" s="305"/>
      <c r="G33" s="306"/>
      <c r="H33" s="262"/>
      <c r="I33" s="279"/>
      <c r="J33" s="262"/>
      <c r="K33" s="276"/>
      <c r="L33" s="274"/>
      <c r="M33" s="276"/>
      <c r="N33" s="277"/>
      <c r="O33" s="310"/>
      <c r="P33" s="279"/>
      <c r="Q33" s="403"/>
      <c r="R33" s="284"/>
      <c r="S33" s="298"/>
    </row>
    <row r="34" spans="1:19" s="269" customFormat="1" ht="41.25" hidden="1" customHeight="1" x14ac:dyDescent="0.25">
      <c r="A34" s="270"/>
      <c r="B34" s="311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56"/>
      <c r="R34" s="284"/>
      <c r="S34" s="298"/>
    </row>
    <row r="35" spans="1:19" s="261" customFormat="1" ht="48" hidden="1" customHeight="1" x14ac:dyDescent="0.25">
      <c r="A35" s="313"/>
      <c r="B35" s="273"/>
      <c r="C35" s="262"/>
      <c r="D35" s="262"/>
      <c r="E35" s="314"/>
      <c r="F35" s="314"/>
      <c r="G35" s="315"/>
      <c r="H35" s="316"/>
      <c r="I35" s="279"/>
      <c r="J35" s="262"/>
      <c r="K35" s="276"/>
      <c r="L35" s="274"/>
      <c r="M35" s="276"/>
      <c r="N35" s="277"/>
      <c r="O35" s="310"/>
      <c r="P35" s="279"/>
      <c r="Q35" s="403"/>
      <c r="R35" s="284"/>
      <c r="S35" s="298"/>
    </row>
    <row r="36" spans="1:19" s="261" customFormat="1" hidden="1" x14ac:dyDescent="0.25">
      <c r="A36" s="313"/>
      <c r="B36" s="273"/>
      <c r="C36" s="262"/>
      <c r="D36" s="262"/>
      <c r="E36" s="314"/>
      <c r="F36" s="314"/>
      <c r="G36" s="315"/>
      <c r="H36" s="317"/>
      <c r="I36" s="317"/>
      <c r="J36" s="262"/>
      <c r="K36" s="262"/>
      <c r="L36" s="314"/>
      <c r="M36" s="314"/>
      <c r="N36" s="315"/>
      <c r="O36" s="317"/>
      <c r="P36" s="317"/>
      <c r="Q36" s="257"/>
      <c r="R36" s="284"/>
      <c r="S36" s="298"/>
    </row>
    <row r="37" spans="1:19" s="321" customFormat="1" hidden="1" x14ac:dyDescent="0.25">
      <c r="A37" s="318"/>
      <c r="B37" s="286"/>
      <c r="C37" s="289"/>
      <c r="D37" s="289"/>
      <c r="E37" s="308"/>
      <c r="F37" s="308"/>
      <c r="G37" s="319"/>
      <c r="H37" s="320"/>
      <c r="I37" s="320"/>
      <c r="J37" s="289"/>
      <c r="K37" s="289"/>
      <c r="L37" s="308"/>
      <c r="M37" s="308"/>
      <c r="N37" s="319"/>
      <c r="O37" s="320"/>
      <c r="P37" s="320"/>
      <c r="Q37" s="404"/>
      <c r="R37" s="294"/>
      <c r="S37" s="312"/>
    </row>
    <row r="38" spans="1:19" s="261" customFormat="1" ht="97.5" hidden="1" customHeight="1" x14ac:dyDescent="0.25">
      <c r="A38" s="313" t="s">
        <v>239</v>
      </c>
      <c r="B38" s="273" t="s">
        <v>240</v>
      </c>
      <c r="C38" s="262"/>
      <c r="D38" s="262" t="s">
        <v>241</v>
      </c>
      <c r="E38" s="314"/>
      <c r="F38" s="314" t="s">
        <v>230</v>
      </c>
      <c r="G38" s="315" t="s">
        <v>242</v>
      </c>
      <c r="H38" s="316">
        <v>2395</v>
      </c>
      <c r="I38" s="317">
        <f t="shared" ref="I38:I54" si="2">E38*H38</f>
        <v>0</v>
      </c>
      <c r="J38" s="262"/>
      <c r="K38" s="262" t="str">
        <f t="shared" ref="K38:P51" si="3">D38</f>
        <v>Шкаф ЛВС</v>
      </c>
      <c r="L38" s="314">
        <f>E38</f>
        <v>0</v>
      </c>
      <c r="M38" s="314" t="str">
        <f t="shared" si="3"/>
        <v>1ед</v>
      </c>
      <c r="N38" s="315" t="str">
        <f t="shared" si="3"/>
        <v>А5-04</v>
      </c>
      <c r="O38" s="317">
        <f t="shared" si="3"/>
        <v>2395</v>
      </c>
      <c r="P38" s="317">
        <f t="shared" si="3"/>
        <v>0</v>
      </c>
      <c r="Q38" s="257"/>
      <c r="R38" s="284">
        <f t="shared" ref="R38:R55" si="4">ROUND(P38/1.0338/1.0214,2)</f>
        <v>0</v>
      </c>
      <c r="S38" s="298">
        <f t="shared" ref="S38:S62" si="5">P38-R38</f>
        <v>0</v>
      </c>
    </row>
    <row r="39" spans="1:19" s="261" customFormat="1" hidden="1" x14ac:dyDescent="0.25">
      <c r="A39" s="313"/>
      <c r="B39" s="311" t="s">
        <v>243</v>
      </c>
      <c r="C39" s="262" t="s">
        <v>223</v>
      </c>
      <c r="D39" s="262" t="s">
        <v>223</v>
      </c>
      <c r="E39" s="262" t="s">
        <v>223</v>
      </c>
      <c r="F39" s="262" t="s">
        <v>223</v>
      </c>
      <c r="G39" s="262" t="s">
        <v>223</v>
      </c>
      <c r="H39" s="262" t="s">
        <v>223</v>
      </c>
      <c r="I39" s="262" t="s">
        <v>223</v>
      </c>
      <c r="J39" s="262" t="s">
        <v>223</v>
      </c>
      <c r="K39" s="262" t="s">
        <v>223</v>
      </c>
      <c r="L39" s="262" t="s">
        <v>223</v>
      </c>
      <c r="M39" s="262" t="s">
        <v>223</v>
      </c>
      <c r="N39" s="262" t="s">
        <v>223</v>
      </c>
      <c r="O39" s="262" t="s">
        <v>223</v>
      </c>
      <c r="P39" s="262" t="s">
        <v>223</v>
      </c>
      <c r="Q39" s="256"/>
      <c r="R39" s="284" t="e">
        <f t="shared" si="4"/>
        <v>#VALUE!</v>
      </c>
      <c r="S39" s="298" t="e">
        <f t="shared" si="5"/>
        <v>#VALUE!</v>
      </c>
    </row>
    <row r="40" spans="1:19" s="261" customFormat="1" hidden="1" x14ac:dyDescent="0.25">
      <c r="A40" s="313" t="s">
        <v>244</v>
      </c>
      <c r="B40" s="273"/>
      <c r="C40" s="262"/>
      <c r="D40" s="262"/>
      <c r="E40" s="314"/>
      <c r="F40" s="314" t="s">
        <v>230</v>
      </c>
      <c r="G40" s="315" t="s">
        <v>245</v>
      </c>
      <c r="H40" s="316">
        <v>4791</v>
      </c>
      <c r="I40" s="317">
        <f t="shared" si="2"/>
        <v>0</v>
      </c>
      <c r="J40" s="262"/>
      <c r="K40" s="262">
        <f t="shared" si="3"/>
        <v>0</v>
      </c>
      <c r="L40" s="314"/>
      <c r="M40" s="314" t="str">
        <f t="shared" si="3"/>
        <v>1ед</v>
      </c>
      <c r="N40" s="315" t="str">
        <f t="shared" si="3"/>
        <v>А7-01</v>
      </c>
      <c r="O40" s="317">
        <f t="shared" si="3"/>
        <v>4791</v>
      </c>
      <c r="P40" s="317">
        <f t="shared" si="3"/>
        <v>0</v>
      </c>
      <c r="Q40" s="257"/>
      <c r="R40" s="284">
        <f t="shared" si="4"/>
        <v>0</v>
      </c>
      <c r="S40" s="298">
        <f t="shared" si="5"/>
        <v>0</v>
      </c>
    </row>
    <row r="41" spans="1:19" s="269" customFormat="1" ht="150" hidden="1" customHeight="1" x14ac:dyDescent="0.25">
      <c r="A41" s="303" t="s">
        <v>246</v>
      </c>
      <c r="B41" s="273" t="s">
        <v>247</v>
      </c>
      <c r="C41" s="262"/>
      <c r="D41" s="262" t="s">
        <v>248</v>
      </c>
      <c r="E41" s="262"/>
      <c r="F41" s="305" t="s">
        <v>230</v>
      </c>
      <c r="G41" s="306" t="s">
        <v>245</v>
      </c>
      <c r="H41" s="263">
        <v>4791</v>
      </c>
      <c r="I41" s="317">
        <f t="shared" si="2"/>
        <v>0</v>
      </c>
      <c r="J41" s="262"/>
      <c r="K41" s="262" t="str">
        <f t="shared" si="3"/>
        <v>Мультиплексор оптический OME 6110 HDE</v>
      </c>
      <c r="L41" s="274">
        <f>E41</f>
        <v>0</v>
      </c>
      <c r="M41" s="314" t="str">
        <f t="shared" si="3"/>
        <v>1ед</v>
      </c>
      <c r="N41" s="315" t="str">
        <f t="shared" si="3"/>
        <v>А7-01</v>
      </c>
      <c r="O41" s="317">
        <f t="shared" si="3"/>
        <v>4791</v>
      </c>
      <c r="P41" s="317">
        <f t="shared" si="3"/>
        <v>0</v>
      </c>
      <c r="Q41" s="257"/>
      <c r="R41" s="284">
        <f t="shared" si="4"/>
        <v>0</v>
      </c>
      <c r="S41" s="298">
        <f t="shared" si="5"/>
        <v>0</v>
      </c>
    </row>
    <row r="42" spans="1:19" s="269" customFormat="1" ht="81" hidden="1" customHeight="1" x14ac:dyDescent="0.25">
      <c r="A42" s="303" t="s">
        <v>249</v>
      </c>
      <c r="B42" s="273" t="s">
        <v>247</v>
      </c>
      <c r="C42" s="262"/>
      <c r="D42" s="262" t="s">
        <v>250</v>
      </c>
      <c r="E42" s="262"/>
      <c r="F42" s="305" t="s">
        <v>251</v>
      </c>
      <c r="G42" s="306" t="s">
        <v>252</v>
      </c>
      <c r="H42" s="263">
        <v>2142</v>
      </c>
      <c r="I42" s="317">
        <f t="shared" si="2"/>
        <v>0</v>
      </c>
      <c r="J42" s="262"/>
      <c r="K42" s="262" t="str">
        <f t="shared" si="3"/>
        <v>Мультиплексор терминальный МР 2100</v>
      </c>
      <c r="L42" s="274">
        <f>E42</f>
        <v>0</v>
      </c>
      <c r="M42" s="314" t="str">
        <f t="shared" si="3"/>
        <v>1 объект</v>
      </c>
      <c r="N42" s="315" t="str">
        <f t="shared" si="3"/>
        <v>А7-03</v>
      </c>
      <c r="O42" s="317">
        <f t="shared" si="3"/>
        <v>2142</v>
      </c>
      <c r="P42" s="317">
        <f t="shared" si="3"/>
        <v>0</v>
      </c>
      <c r="Q42" s="257"/>
      <c r="R42" s="284">
        <f t="shared" si="4"/>
        <v>0</v>
      </c>
      <c r="S42" s="298">
        <f t="shared" si="5"/>
        <v>0</v>
      </c>
    </row>
    <row r="43" spans="1:19" s="269" customFormat="1" ht="37.5" hidden="1" customHeight="1" x14ac:dyDescent="0.25">
      <c r="A43" s="303"/>
      <c r="B43" s="311" t="s">
        <v>253</v>
      </c>
      <c r="C43" s="262"/>
      <c r="D43" s="262"/>
      <c r="E43" s="262"/>
      <c r="F43" s="305"/>
      <c r="G43" s="306"/>
      <c r="H43" s="263"/>
      <c r="I43" s="317"/>
      <c r="J43" s="262"/>
      <c r="K43" s="262"/>
      <c r="L43" s="274"/>
      <c r="M43" s="314"/>
      <c r="N43" s="315"/>
      <c r="O43" s="317"/>
      <c r="P43" s="317"/>
      <c r="Q43" s="257"/>
      <c r="R43" s="284">
        <f t="shared" si="4"/>
        <v>0</v>
      </c>
      <c r="S43" s="298">
        <f t="shared" si="5"/>
        <v>0</v>
      </c>
    </row>
    <row r="44" spans="1:19" s="269" customFormat="1" ht="81" hidden="1" customHeight="1" x14ac:dyDescent="0.25">
      <c r="A44" s="303" t="s">
        <v>254</v>
      </c>
      <c r="B44" s="273" t="s">
        <v>255</v>
      </c>
      <c r="C44" s="262"/>
      <c r="D44" s="262" t="s">
        <v>256</v>
      </c>
      <c r="E44" s="262"/>
      <c r="F44" s="305" t="s">
        <v>251</v>
      </c>
      <c r="G44" s="306" t="s">
        <v>257</v>
      </c>
      <c r="H44" s="263">
        <v>1368</v>
      </c>
      <c r="I44" s="317">
        <f t="shared" si="2"/>
        <v>0</v>
      </c>
      <c r="J44" s="262"/>
      <c r="K44" s="262" t="str">
        <f t="shared" si="3"/>
        <v>Система электропитания постоянного тока APS3-300</v>
      </c>
      <c r="L44" s="274">
        <f>E44</f>
        <v>0</v>
      </c>
      <c r="M44" s="314" t="str">
        <f>F44</f>
        <v>1 объект</v>
      </c>
      <c r="N44" s="315" t="str">
        <f>G44</f>
        <v>И14-07</v>
      </c>
      <c r="O44" s="316">
        <f>H44</f>
        <v>1368</v>
      </c>
      <c r="P44" s="317">
        <f>I44</f>
        <v>0</v>
      </c>
      <c r="Q44" s="257"/>
      <c r="R44" s="284">
        <f t="shared" si="4"/>
        <v>0</v>
      </c>
      <c r="S44" s="298">
        <f t="shared" si="5"/>
        <v>0</v>
      </c>
    </row>
    <row r="45" spans="1:19" s="269" customFormat="1" ht="81" hidden="1" customHeight="1" x14ac:dyDescent="0.25">
      <c r="A45" s="303" t="s">
        <v>258</v>
      </c>
      <c r="B45" s="273" t="s">
        <v>255</v>
      </c>
      <c r="C45" s="262"/>
      <c r="D45" s="262" t="s">
        <v>259</v>
      </c>
      <c r="E45" s="262"/>
      <c r="F45" s="305" t="s">
        <v>251</v>
      </c>
      <c r="G45" s="306" t="s">
        <v>257</v>
      </c>
      <c r="H45" s="263">
        <v>1368</v>
      </c>
      <c r="I45" s="317">
        <f t="shared" si="2"/>
        <v>0</v>
      </c>
      <c r="J45" s="262"/>
      <c r="K45" s="262" t="str">
        <f t="shared" si="3"/>
        <v>ИБП переменного тока Eaton PW9130 в комплекте с АКБ</v>
      </c>
      <c r="L45" s="274">
        <f>E45</f>
        <v>0</v>
      </c>
      <c r="M45" s="314" t="s">
        <v>251</v>
      </c>
      <c r="N45" s="315" t="str">
        <f>G45</f>
        <v>И14-07</v>
      </c>
      <c r="O45" s="317">
        <f>H45</f>
        <v>1368</v>
      </c>
      <c r="P45" s="317">
        <f>I45</f>
        <v>0</v>
      </c>
      <c r="Q45" s="257"/>
      <c r="R45" s="284">
        <f t="shared" si="4"/>
        <v>0</v>
      </c>
      <c r="S45" s="298">
        <f t="shared" si="5"/>
        <v>0</v>
      </c>
    </row>
    <row r="46" spans="1:19" s="269" customFormat="1" ht="47.25" hidden="1" x14ac:dyDescent="0.25">
      <c r="A46" s="303" t="s">
        <v>260</v>
      </c>
      <c r="B46" s="273" t="s">
        <v>234</v>
      </c>
      <c r="C46" s="262"/>
      <c r="D46" s="262" t="s">
        <v>261</v>
      </c>
      <c r="E46" s="262"/>
      <c r="F46" s="305" t="s">
        <v>230</v>
      </c>
      <c r="G46" s="306" t="s">
        <v>262</v>
      </c>
      <c r="H46" s="262">
        <v>56</v>
      </c>
      <c r="I46" s="317">
        <f t="shared" si="2"/>
        <v>0</v>
      </c>
      <c r="J46" s="262"/>
      <c r="K46" s="262" t="str">
        <f t="shared" si="3"/>
        <v>Прочие устройства (аппаратура) (АВР ~380В АВР-200-40)</v>
      </c>
      <c r="L46" s="274">
        <f t="shared" si="3"/>
        <v>0</v>
      </c>
      <c r="M46" s="314" t="str">
        <f t="shared" si="3"/>
        <v>1ед</v>
      </c>
      <c r="N46" s="315" t="str">
        <f t="shared" si="3"/>
        <v>И12-08</v>
      </c>
      <c r="O46" s="317">
        <f t="shared" si="3"/>
        <v>56</v>
      </c>
      <c r="P46" s="317">
        <f t="shared" si="3"/>
        <v>0</v>
      </c>
      <c r="Q46" s="257"/>
      <c r="R46" s="284">
        <f t="shared" si="4"/>
        <v>0</v>
      </c>
      <c r="S46" s="298">
        <f t="shared" si="5"/>
        <v>0</v>
      </c>
    </row>
    <row r="47" spans="1:19" s="282" customFormat="1" ht="100.5" hidden="1" customHeight="1" x14ac:dyDescent="0.25">
      <c r="A47" s="272" t="s">
        <v>263</v>
      </c>
      <c r="B47" s="302" t="s">
        <v>234</v>
      </c>
      <c r="C47" s="274"/>
      <c r="D47" s="274" t="s">
        <v>264</v>
      </c>
      <c r="E47" s="274"/>
      <c r="F47" s="322" t="s">
        <v>230</v>
      </c>
      <c r="G47" s="277" t="s">
        <v>262</v>
      </c>
      <c r="H47" s="274">
        <v>56</v>
      </c>
      <c r="I47" s="317">
        <f t="shared" si="2"/>
        <v>0</v>
      </c>
      <c r="J47" s="274"/>
      <c r="K47" s="262" t="str">
        <f t="shared" si="3"/>
        <v>Прочие устройства (аппаратура) (Система автоматического ввода резерва ~220В Entel LTS 16A)</v>
      </c>
      <c r="L47" s="274">
        <f t="shared" si="3"/>
        <v>0</v>
      </c>
      <c r="M47" s="314" t="str">
        <f t="shared" si="3"/>
        <v>1ед</v>
      </c>
      <c r="N47" s="315" t="str">
        <f t="shared" si="3"/>
        <v>И12-08</v>
      </c>
      <c r="O47" s="317">
        <f t="shared" si="3"/>
        <v>56</v>
      </c>
      <c r="P47" s="317">
        <f t="shared" si="3"/>
        <v>0</v>
      </c>
      <c r="Q47" s="257"/>
      <c r="R47" s="284">
        <f t="shared" si="4"/>
        <v>0</v>
      </c>
      <c r="S47" s="298">
        <f t="shared" si="5"/>
        <v>0</v>
      </c>
    </row>
    <row r="48" spans="1:19" s="282" customFormat="1" ht="57.75" hidden="1" customHeight="1" x14ac:dyDescent="0.25">
      <c r="A48" s="272"/>
      <c r="B48" s="302" t="s">
        <v>234</v>
      </c>
      <c r="C48" s="274"/>
      <c r="D48" s="274" t="s">
        <v>265</v>
      </c>
      <c r="E48" s="274"/>
      <c r="F48" s="322" t="s">
        <v>230</v>
      </c>
      <c r="G48" s="277" t="s">
        <v>266</v>
      </c>
      <c r="H48" s="274">
        <v>29</v>
      </c>
      <c r="I48" s="317">
        <f t="shared" si="2"/>
        <v>0</v>
      </c>
      <c r="J48" s="274"/>
      <c r="K48" s="262" t="str">
        <f t="shared" si="3"/>
        <v>Аккумуляторная батарея A412/50,0 G6</v>
      </c>
      <c r="L48" s="274">
        <v>1</v>
      </c>
      <c r="M48" s="314"/>
      <c r="N48" s="315" t="str">
        <f t="shared" si="3"/>
        <v>И12-9</v>
      </c>
      <c r="O48" s="317">
        <f t="shared" si="3"/>
        <v>29</v>
      </c>
      <c r="P48" s="317">
        <f t="shared" si="3"/>
        <v>0</v>
      </c>
      <c r="Q48" s="257"/>
      <c r="R48" s="284">
        <f t="shared" si="4"/>
        <v>0</v>
      </c>
      <c r="S48" s="298">
        <f t="shared" si="5"/>
        <v>0</v>
      </c>
    </row>
    <row r="49" spans="1:19" s="269" customFormat="1" ht="42.75" hidden="1" customHeight="1" x14ac:dyDescent="0.25">
      <c r="A49" s="303"/>
      <c r="B49" s="309" t="s">
        <v>267</v>
      </c>
      <c r="C49" s="262" t="s">
        <v>223</v>
      </c>
      <c r="D49" s="262" t="s">
        <v>223</v>
      </c>
      <c r="E49" s="262" t="s">
        <v>223</v>
      </c>
      <c r="F49" s="262" t="s">
        <v>223</v>
      </c>
      <c r="G49" s="262" t="s">
        <v>223</v>
      </c>
      <c r="H49" s="262" t="s">
        <v>223</v>
      </c>
      <c r="I49" s="262" t="s">
        <v>223</v>
      </c>
      <c r="J49" s="262" t="s">
        <v>223</v>
      </c>
      <c r="K49" s="262" t="s">
        <v>223</v>
      </c>
      <c r="L49" s="262" t="s">
        <v>223</v>
      </c>
      <c r="M49" s="262" t="s">
        <v>223</v>
      </c>
      <c r="N49" s="262" t="s">
        <v>223</v>
      </c>
      <c r="O49" s="262" t="s">
        <v>223</v>
      </c>
      <c r="P49" s="262" t="s">
        <v>223</v>
      </c>
      <c r="Q49" s="256"/>
      <c r="R49" s="284" t="e">
        <f t="shared" si="4"/>
        <v>#VALUE!</v>
      </c>
      <c r="S49" s="298" t="e">
        <f t="shared" si="5"/>
        <v>#VALUE!</v>
      </c>
    </row>
    <row r="50" spans="1:19" s="269" customFormat="1" ht="67.5" hidden="1" customHeight="1" x14ac:dyDescent="0.25">
      <c r="A50" s="303" t="s">
        <v>268</v>
      </c>
      <c r="B50" s="273" t="s">
        <v>269</v>
      </c>
      <c r="C50" s="262"/>
      <c r="D50" s="274" t="s">
        <v>232</v>
      </c>
      <c r="E50" s="262"/>
      <c r="F50" s="305" t="s">
        <v>230</v>
      </c>
      <c r="G50" s="306" t="s">
        <v>233</v>
      </c>
      <c r="H50" s="263">
        <v>223</v>
      </c>
      <c r="I50" s="317">
        <f t="shared" si="2"/>
        <v>0</v>
      </c>
      <c r="J50" s="262"/>
      <c r="K50" s="262" t="str">
        <f t="shared" si="3"/>
        <v>Автоматика управления выключателем присоединения</v>
      </c>
      <c r="L50" s="274"/>
      <c r="M50" s="314" t="str">
        <f t="shared" si="3"/>
        <v>1ед</v>
      </c>
      <c r="N50" s="315" t="str">
        <f t="shared" si="3"/>
        <v>И11-16-1</v>
      </c>
      <c r="O50" s="317">
        <f t="shared" si="3"/>
        <v>223</v>
      </c>
      <c r="P50" s="317">
        <f t="shared" si="3"/>
        <v>0</v>
      </c>
      <c r="Q50" s="257"/>
      <c r="R50" s="284">
        <f t="shared" si="4"/>
        <v>0</v>
      </c>
      <c r="S50" s="298">
        <f t="shared" si="5"/>
        <v>0</v>
      </c>
    </row>
    <row r="51" spans="1:19" s="269" customFormat="1" ht="60.75" hidden="1" customHeight="1" x14ac:dyDescent="0.25">
      <c r="A51" s="303" t="s">
        <v>260</v>
      </c>
      <c r="B51" s="273" t="s">
        <v>270</v>
      </c>
      <c r="C51" s="262"/>
      <c r="D51" s="274" t="s">
        <v>271</v>
      </c>
      <c r="E51" s="262"/>
      <c r="F51" s="305" t="s">
        <v>230</v>
      </c>
      <c r="G51" s="306" t="s">
        <v>238</v>
      </c>
      <c r="H51" s="263">
        <v>1388</v>
      </c>
      <c r="I51" s="317">
        <f t="shared" si="2"/>
        <v>0</v>
      </c>
      <c r="J51" s="262"/>
      <c r="K51" s="262" t="str">
        <f t="shared" si="3"/>
        <v xml:space="preserve">Шкаф с зарядно-подзарядными устройствами </v>
      </c>
      <c r="L51" s="274">
        <f t="shared" ref="L51:P57" si="6">E51</f>
        <v>0</v>
      </c>
      <c r="M51" s="314" t="str">
        <f t="shared" si="3"/>
        <v>1ед</v>
      </c>
      <c r="N51" s="315" t="str">
        <f t="shared" si="3"/>
        <v>И13-04</v>
      </c>
      <c r="O51" s="317">
        <f t="shared" si="3"/>
        <v>1388</v>
      </c>
      <c r="P51" s="317">
        <f t="shared" si="3"/>
        <v>0</v>
      </c>
      <c r="Q51" s="257"/>
      <c r="R51" s="284">
        <f t="shared" si="4"/>
        <v>0</v>
      </c>
      <c r="S51" s="298">
        <f t="shared" si="5"/>
        <v>0</v>
      </c>
    </row>
    <row r="52" spans="1:19" s="282" customFormat="1" ht="100.5" hidden="1" customHeight="1" x14ac:dyDescent="0.25">
      <c r="A52" s="272" t="s">
        <v>263</v>
      </c>
      <c r="B52" s="302" t="s">
        <v>234</v>
      </c>
      <c r="C52" s="274"/>
      <c r="D52" s="274" t="s">
        <v>235</v>
      </c>
      <c r="E52" s="274"/>
      <c r="F52" s="322" t="s">
        <v>230</v>
      </c>
      <c r="G52" s="277" t="s">
        <v>236</v>
      </c>
      <c r="H52" s="274">
        <v>82</v>
      </c>
      <c r="I52" s="317">
        <f t="shared" si="2"/>
        <v>0</v>
      </c>
      <c r="J52" s="274"/>
      <c r="K52" s="262" t="str">
        <f t="shared" ref="K52:K57" si="7">D52</f>
        <v xml:space="preserve">Защита от дуговых замыканий ячейки КРУ </v>
      </c>
      <c r="L52" s="274">
        <f t="shared" si="6"/>
        <v>0</v>
      </c>
      <c r="M52" s="314" t="str">
        <f t="shared" si="6"/>
        <v>1ед</v>
      </c>
      <c r="N52" s="315" t="str">
        <f t="shared" si="6"/>
        <v>И12-07</v>
      </c>
      <c r="O52" s="317">
        <f t="shared" si="6"/>
        <v>82</v>
      </c>
      <c r="P52" s="317">
        <f t="shared" si="6"/>
        <v>0</v>
      </c>
      <c r="Q52" s="257"/>
      <c r="R52" s="284">
        <f t="shared" si="4"/>
        <v>0</v>
      </c>
      <c r="S52" s="298">
        <f t="shared" si="5"/>
        <v>0</v>
      </c>
    </row>
    <row r="53" spans="1:19" s="261" customFormat="1" ht="132.75" hidden="1" customHeight="1" x14ac:dyDescent="0.25">
      <c r="A53" s="323" t="s">
        <v>272</v>
      </c>
      <c r="B53" s="302" t="s">
        <v>270</v>
      </c>
      <c r="C53" s="262"/>
      <c r="D53" s="274" t="s">
        <v>273</v>
      </c>
      <c r="E53" s="262"/>
      <c r="F53" s="262" t="s">
        <v>230</v>
      </c>
      <c r="G53" s="262" t="s">
        <v>274</v>
      </c>
      <c r="H53" s="263">
        <v>1416</v>
      </c>
      <c r="I53" s="317">
        <f t="shared" si="2"/>
        <v>0</v>
      </c>
      <c r="J53" s="262"/>
      <c r="K53" s="262" t="str">
        <f t="shared" si="7"/>
        <v xml:space="preserve">Шкаф отходящих линий (12 ед.) на переменном токе с АВ </v>
      </c>
      <c r="L53" s="274">
        <f t="shared" si="6"/>
        <v>0</v>
      </c>
      <c r="M53" s="314" t="str">
        <f t="shared" si="6"/>
        <v>1ед</v>
      </c>
      <c r="N53" s="315" t="str">
        <f t="shared" si="6"/>
        <v>И13-07-</v>
      </c>
      <c r="O53" s="317">
        <f t="shared" si="6"/>
        <v>1416</v>
      </c>
      <c r="P53" s="317">
        <f t="shared" si="6"/>
        <v>0</v>
      </c>
      <c r="Q53" s="257"/>
      <c r="R53" s="284">
        <f t="shared" si="4"/>
        <v>0</v>
      </c>
      <c r="S53" s="298">
        <f t="shared" si="5"/>
        <v>0</v>
      </c>
    </row>
    <row r="54" spans="1:19" s="261" customFormat="1" ht="132.75" hidden="1" customHeight="1" x14ac:dyDescent="0.25">
      <c r="A54" s="323" t="s">
        <v>275</v>
      </c>
      <c r="B54" s="302" t="s">
        <v>231</v>
      </c>
      <c r="C54" s="262"/>
      <c r="D54" s="274" t="s">
        <v>276</v>
      </c>
      <c r="E54" s="262"/>
      <c r="F54" s="262" t="s">
        <v>277</v>
      </c>
      <c r="G54" s="262" t="s">
        <v>278</v>
      </c>
      <c r="H54" s="263">
        <v>1483</v>
      </c>
      <c r="I54" s="317">
        <f t="shared" si="2"/>
        <v>0</v>
      </c>
      <c r="J54" s="262"/>
      <c r="K54" s="262" t="str">
        <f t="shared" si="7"/>
        <v>РЗА трансформатора и АРН (с характеристиками не хуже панели защит ШЭ 2607)</v>
      </c>
      <c r="L54" s="274">
        <v>8</v>
      </c>
      <c r="M54" s="314" t="str">
        <f t="shared" si="6"/>
        <v>1д</v>
      </c>
      <c r="N54" s="315" t="str">
        <f t="shared" si="6"/>
        <v>И11-07-03</v>
      </c>
      <c r="O54" s="317">
        <f t="shared" si="6"/>
        <v>1483</v>
      </c>
      <c r="P54" s="317">
        <f t="shared" si="6"/>
        <v>0</v>
      </c>
      <c r="Q54" s="257"/>
      <c r="R54" s="284">
        <f t="shared" si="4"/>
        <v>0</v>
      </c>
      <c r="S54" s="298">
        <f t="shared" si="5"/>
        <v>0</v>
      </c>
    </row>
    <row r="55" spans="1:19" s="327" customFormat="1" ht="63.75" hidden="1" customHeight="1" x14ac:dyDescent="0.25">
      <c r="A55" s="323" t="s">
        <v>279</v>
      </c>
      <c r="B55" s="324" t="s">
        <v>234</v>
      </c>
      <c r="C55" s="274"/>
      <c r="D55" s="276" t="s">
        <v>280</v>
      </c>
      <c r="E55" s="274"/>
      <c r="F55" s="274" t="s">
        <v>230</v>
      </c>
      <c r="G55" s="277" t="s">
        <v>237</v>
      </c>
      <c r="H55" s="325">
        <v>1223</v>
      </c>
      <c r="I55" s="279">
        <f t="shared" ref="I55:I62" si="8">H55*E55</f>
        <v>0</v>
      </c>
      <c r="J55" s="274"/>
      <c r="K55" s="262" t="str">
        <f t="shared" si="7"/>
        <v xml:space="preserve">Шкаф ТН 6-35 кВ </v>
      </c>
      <c r="L55" s="274">
        <f>E55</f>
        <v>0</v>
      </c>
      <c r="M55" s="274" t="str">
        <f>F55</f>
        <v>1ед</v>
      </c>
      <c r="N55" s="277" t="str">
        <f t="shared" si="6"/>
        <v>И12-03</v>
      </c>
      <c r="O55" s="326">
        <f t="shared" si="6"/>
        <v>1223</v>
      </c>
      <c r="P55" s="279">
        <f t="shared" si="6"/>
        <v>0</v>
      </c>
      <c r="Q55" s="403"/>
      <c r="R55" s="284">
        <f t="shared" si="4"/>
        <v>0</v>
      </c>
      <c r="S55" s="298">
        <f t="shared" si="5"/>
        <v>0</v>
      </c>
    </row>
    <row r="56" spans="1:19" s="261" customFormat="1" ht="66" customHeight="1" x14ac:dyDescent="0.25">
      <c r="A56" s="313" t="s">
        <v>60</v>
      </c>
      <c r="B56" s="328" t="s">
        <v>281</v>
      </c>
      <c r="C56" s="262"/>
      <c r="D56" s="262" t="s">
        <v>282</v>
      </c>
      <c r="E56" s="262">
        <v>1</v>
      </c>
      <c r="F56" s="262" t="s">
        <v>283</v>
      </c>
      <c r="G56" s="306" t="s">
        <v>284</v>
      </c>
      <c r="H56" s="329">
        <v>300</v>
      </c>
      <c r="I56" s="279">
        <f>H56</f>
        <v>300</v>
      </c>
      <c r="J56" s="274"/>
      <c r="K56" s="262" t="str">
        <f t="shared" si="7"/>
        <v>от 1,1 до 5,9</v>
      </c>
      <c r="L56" s="262">
        <v>1</v>
      </c>
      <c r="M56" s="274" t="str">
        <f t="shared" ref="M56:M57" si="9">F56</f>
        <v>1объект</v>
      </c>
      <c r="N56" s="277" t="str">
        <f t="shared" si="6"/>
        <v>П6-6</v>
      </c>
      <c r="O56" s="326">
        <f t="shared" si="6"/>
        <v>300</v>
      </c>
      <c r="P56" s="279">
        <f t="shared" si="6"/>
        <v>300</v>
      </c>
      <c r="Q56" s="403"/>
      <c r="R56" s="284">
        <f>ROUND(P56/1.0291/1.0214,2)</f>
        <v>285.41000000000003</v>
      </c>
      <c r="S56" s="301">
        <f t="shared" si="5"/>
        <v>14.589999999999975</v>
      </c>
    </row>
    <row r="57" spans="1:19" s="261" customFormat="1" ht="76.5" hidden="1" customHeight="1" x14ac:dyDescent="0.25">
      <c r="A57" s="313" t="s">
        <v>285</v>
      </c>
      <c r="B57" s="328"/>
      <c r="C57" s="262"/>
      <c r="D57" s="262"/>
      <c r="E57" s="262"/>
      <c r="F57" s="262" t="s">
        <v>230</v>
      </c>
      <c r="G57" s="306" t="s">
        <v>286</v>
      </c>
      <c r="H57" s="329">
        <v>1360</v>
      </c>
      <c r="I57" s="279">
        <f t="shared" si="8"/>
        <v>0</v>
      </c>
      <c r="J57" s="262"/>
      <c r="K57" s="262">
        <f t="shared" si="7"/>
        <v>0</v>
      </c>
      <c r="L57" s="262">
        <v>1</v>
      </c>
      <c r="M57" s="274" t="str">
        <f t="shared" si="9"/>
        <v>1ед</v>
      </c>
      <c r="N57" s="306" t="str">
        <f>G57</f>
        <v>П2-06</v>
      </c>
      <c r="O57" s="326">
        <f t="shared" si="6"/>
        <v>1360</v>
      </c>
      <c r="P57" s="279">
        <f t="shared" si="6"/>
        <v>0</v>
      </c>
      <c r="Q57" s="403"/>
      <c r="R57" s="330"/>
      <c r="S57" s="298">
        <f t="shared" si="5"/>
        <v>0</v>
      </c>
    </row>
    <row r="58" spans="1:19" s="261" customFormat="1" ht="30" hidden="1" customHeight="1" x14ac:dyDescent="0.25">
      <c r="A58" s="313"/>
      <c r="B58" s="328"/>
      <c r="C58" s="262"/>
      <c r="D58" s="262"/>
      <c r="E58" s="262"/>
      <c r="F58" s="262"/>
      <c r="G58" s="306"/>
      <c r="H58" s="331"/>
      <c r="I58" s="279"/>
      <c r="J58" s="262"/>
      <c r="K58" s="262"/>
      <c r="L58" s="262"/>
      <c r="M58" s="262"/>
      <c r="N58" s="306"/>
      <c r="O58" s="331"/>
      <c r="P58" s="316"/>
      <c r="Q58" s="405"/>
      <c r="R58" s="330"/>
      <c r="S58" s="298">
        <f t="shared" si="5"/>
        <v>0</v>
      </c>
    </row>
    <row r="59" spans="1:19" s="261" customFormat="1" ht="30" hidden="1" customHeight="1" x14ac:dyDescent="0.25">
      <c r="A59" s="313"/>
      <c r="B59" s="328"/>
      <c r="C59" s="262"/>
      <c r="D59" s="262"/>
      <c r="E59" s="262"/>
      <c r="F59" s="262"/>
      <c r="G59" s="306"/>
      <c r="H59" s="331"/>
      <c r="I59" s="279"/>
      <c r="J59" s="262"/>
      <c r="K59" s="262"/>
      <c r="L59" s="262"/>
      <c r="M59" s="262"/>
      <c r="N59" s="306"/>
      <c r="O59" s="331"/>
      <c r="P59" s="316"/>
      <c r="Q59" s="405"/>
      <c r="R59" s="330"/>
      <c r="S59" s="298">
        <f t="shared" si="5"/>
        <v>0</v>
      </c>
    </row>
    <row r="60" spans="1:19" s="261" customFormat="1" ht="15" hidden="1" customHeight="1" x14ac:dyDescent="0.25">
      <c r="A60" s="313" t="s">
        <v>287</v>
      </c>
      <c r="B60" s="328"/>
      <c r="C60" s="262"/>
      <c r="D60" s="262"/>
      <c r="E60" s="262"/>
      <c r="F60" s="262"/>
      <c r="G60" s="306"/>
      <c r="H60" s="331"/>
      <c r="I60" s="279">
        <f t="shared" si="8"/>
        <v>0</v>
      </c>
      <c r="J60" s="262"/>
      <c r="K60" s="262"/>
      <c r="L60" s="262"/>
      <c r="M60" s="262"/>
      <c r="N60" s="306"/>
      <c r="O60" s="331"/>
      <c r="P60" s="316"/>
      <c r="Q60" s="405"/>
      <c r="R60" s="330"/>
      <c r="S60" s="298">
        <f t="shared" si="5"/>
        <v>0</v>
      </c>
    </row>
    <row r="61" spans="1:19" s="261" customFormat="1" ht="30" hidden="1" customHeight="1" x14ac:dyDescent="0.25">
      <c r="A61" s="313"/>
      <c r="B61" s="328"/>
      <c r="C61" s="262"/>
      <c r="D61" s="262"/>
      <c r="E61" s="262"/>
      <c r="F61" s="262"/>
      <c r="G61" s="306"/>
      <c r="H61" s="331"/>
      <c r="I61" s="279">
        <f t="shared" si="8"/>
        <v>0</v>
      </c>
      <c r="J61" s="262"/>
      <c r="K61" s="262"/>
      <c r="L61" s="262"/>
      <c r="M61" s="262"/>
      <c r="N61" s="306"/>
      <c r="O61" s="331"/>
      <c r="P61" s="316"/>
      <c r="Q61" s="405"/>
      <c r="R61" s="330"/>
      <c r="S61" s="298">
        <f t="shared" si="5"/>
        <v>0</v>
      </c>
    </row>
    <row r="62" spans="1:19" s="261" customFormat="1" ht="35.25" hidden="1" customHeight="1" x14ac:dyDescent="0.25">
      <c r="A62" s="313"/>
      <c r="B62" s="328"/>
      <c r="C62" s="332"/>
      <c r="D62" s="333"/>
      <c r="E62" s="332"/>
      <c r="F62" s="332"/>
      <c r="G62" s="334"/>
      <c r="H62" s="335"/>
      <c r="I62" s="279">
        <f t="shared" si="8"/>
        <v>0</v>
      </c>
      <c r="J62" s="332"/>
      <c r="K62" s="332"/>
      <c r="L62" s="332"/>
      <c r="M62" s="332"/>
      <c r="N62" s="334"/>
      <c r="O62" s="334"/>
      <c r="P62" s="334"/>
      <c r="Q62" s="406"/>
      <c r="R62" s="330"/>
      <c r="S62" s="298">
        <f t="shared" si="5"/>
        <v>0</v>
      </c>
    </row>
    <row r="63" spans="1:19" s="261" customFormat="1" ht="15" customHeight="1" x14ac:dyDescent="0.25">
      <c r="A63" s="313" t="s">
        <v>287</v>
      </c>
      <c r="B63" s="328"/>
      <c r="C63" s="262"/>
      <c r="D63" s="262"/>
      <c r="E63" s="262"/>
      <c r="F63" s="262"/>
      <c r="G63" s="306"/>
      <c r="H63" s="331"/>
      <c r="I63" s="316"/>
      <c r="J63" s="262"/>
      <c r="K63" s="262"/>
      <c r="L63" s="262"/>
      <c r="M63" s="262"/>
      <c r="N63" s="306"/>
      <c r="O63" s="331"/>
      <c r="P63" s="316"/>
      <c r="Q63" s="405"/>
      <c r="R63" s="330"/>
      <c r="S63" s="298"/>
    </row>
    <row r="64" spans="1:19" s="261" customFormat="1" ht="51" customHeight="1" x14ac:dyDescent="0.25">
      <c r="A64" s="313"/>
      <c r="B64" s="336"/>
      <c r="C64" s="337" t="s">
        <v>223</v>
      </c>
      <c r="D64" s="337"/>
      <c r="E64" s="337" t="s">
        <v>223</v>
      </c>
      <c r="F64" s="337" t="s">
        <v>223</v>
      </c>
      <c r="G64" s="337" t="s">
        <v>223</v>
      </c>
      <c r="H64" s="337"/>
      <c r="I64" s="338">
        <f>I12+I21+I27+I30+I31+I37</f>
        <v>0</v>
      </c>
      <c r="J64" s="337" t="s">
        <v>223</v>
      </c>
      <c r="K64" s="337" t="s">
        <v>223</v>
      </c>
      <c r="L64" s="337" t="s">
        <v>223</v>
      </c>
      <c r="M64" s="337" t="s">
        <v>223</v>
      </c>
      <c r="N64" s="337" t="s">
        <v>223</v>
      </c>
      <c r="O64" s="337"/>
      <c r="P64" s="338">
        <f>P12+P21+P27+P30+P31+P37</f>
        <v>0</v>
      </c>
      <c r="Q64" s="407"/>
      <c r="R64" s="257">
        <f>R12+R21+R27+R30+R31+R37</f>
        <v>0</v>
      </c>
      <c r="S64" s="301">
        <f>S12+S21+S27+S30+S31+S37</f>
        <v>0</v>
      </c>
    </row>
    <row r="65" spans="1:26" ht="15.75" customHeight="1" x14ac:dyDescent="0.25">
      <c r="A65" s="339"/>
      <c r="B65" s="340"/>
      <c r="C65" s="341"/>
      <c r="D65" s="342"/>
      <c r="E65" s="342"/>
      <c r="F65" s="342"/>
      <c r="G65" s="343"/>
      <c r="H65" s="343"/>
      <c r="I65" s="344"/>
      <c r="J65" s="345"/>
      <c r="K65" s="345"/>
    </row>
    <row r="66" spans="1:26" s="346" customFormat="1" ht="18.75" customHeight="1" x14ac:dyDescent="0.25">
      <c r="A66" s="877"/>
      <c r="B66" s="877"/>
      <c r="C66" s="877"/>
      <c r="D66" s="877"/>
      <c r="E66" s="877"/>
      <c r="F66" s="877"/>
      <c r="G66" s="877"/>
      <c r="H66" s="343"/>
      <c r="I66" s="344"/>
      <c r="Q66" s="346">
        <f>P11/5.85</f>
        <v>11.778461538461539</v>
      </c>
      <c r="R66" s="409" t="s">
        <v>351</v>
      </c>
      <c r="S66" s="410"/>
      <c r="T66" s="410"/>
      <c r="U66" s="410"/>
      <c r="V66" s="410"/>
      <c r="W66" s="410"/>
      <c r="X66" s="410"/>
      <c r="Y66" s="410"/>
      <c r="Z66" s="410"/>
    </row>
    <row r="67" spans="1:26" s="346" customFormat="1" ht="41.25" customHeight="1" x14ac:dyDescent="0.25">
      <c r="A67" s="877"/>
      <c r="B67" s="877"/>
      <c r="C67" s="877"/>
      <c r="D67" s="877"/>
      <c r="E67" s="877"/>
      <c r="F67" s="877"/>
      <c r="G67" s="877"/>
      <c r="H67" s="343"/>
      <c r="I67" s="344"/>
    </row>
    <row r="68" spans="1:26" s="346" customFormat="1" ht="38.25" customHeight="1" x14ac:dyDescent="0.25">
      <c r="A68" s="877"/>
      <c r="B68" s="877"/>
      <c r="C68" s="877"/>
      <c r="D68" s="877"/>
      <c r="E68" s="877"/>
      <c r="F68" s="877"/>
      <c r="G68" s="877"/>
      <c r="H68" s="347"/>
      <c r="I68" s="344"/>
    </row>
    <row r="69" spans="1:26" s="346" customFormat="1" ht="18.75" customHeight="1" x14ac:dyDescent="0.25">
      <c r="A69" s="878"/>
      <c r="B69" s="878"/>
      <c r="C69" s="878"/>
      <c r="D69" s="878"/>
      <c r="E69" s="878"/>
      <c r="F69" s="878"/>
      <c r="G69" s="878"/>
      <c r="H69" s="343"/>
      <c r="I69" s="344"/>
    </row>
    <row r="70" spans="1:26" s="346" customFormat="1" ht="42" customHeight="1" x14ac:dyDescent="0.25">
      <c r="A70" s="873"/>
      <c r="B70" s="874"/>
      <c r="C70" s="874"/>
      <c r="D70" s="874"/>
      <c r="E70" s="874"/>
      <c r="F70" s="874"/>
      <c r="G70" s="874"/>
      <c r="H70" s="343"/>
      <c r="I70" s="344"/>
    </row>
    <row r="71" spans="1:26" ht="53.25" customHeight="1" x14ac:dyDescent="0.25">
      <c r="A71" s="873"/>
      <c r="B71" s="875"/>
      <c r="C71" s="875"/>
      <c r="D71" s="875"/>
      <c r="E71" s="875"/>
      <c r="F71" s="875"/>
      <c r="G71" s="875"/>
    </row>
    <row r="72" spans="1:26" x14ac:dyDescent="0.25">
      <c r="A72" s="876"/>
      <c r="B72" s="876"/>
      <c r="C72" s="876"/>
      <c r="D72" s="876"/>
      <c r="E72" s="876"/>
      <c r="F72" s="876"/>
      <c r="G72" s="876"/>
    </row>
    <row r="73" spans="1:26" x14ac:dyDescent="0.25">
      <c r="B73" s="347"/>
    </row>
    <row r="77" spans="1:26" x14ac:dyDescent="0.25">
      <c r="B77" s="347"/>
    </row>
  </sheetData>
  <mergeCells count="19">
    <mergeCell ref="A70:G70"/>
    <mergeCell ref="A71:G71"/>
    <mergeCell ref="A72:G72"/>
    <mergeCell ref="J6:M6"/>
    <mergeCell ref="N6:P6"/>
    <mergeCell ref="A66:G66"/>
    <mergeCell ref="A67:G67"/>
    <mergeCell ref="A68:G68"/>
    <mergeCell ref="A69:G69"/>
    <mergeCell ref="A2:P2"/>
    <mergeCell ref="A3:P3"/>
    <mergeCell ref="A4:A7"/>
    <mergeCell ref="B4:B7"/>
    <mergeCell ref="C4:I4"/>
    <mergeCell ref="J4:P4"/>
    <mergeCell ref="C5:I5"/>
    <mergeCell ref="J5:P5"/>
    <mergeCell ref="C6:F6"/>
    <mergeCell ref="G6:I6"/>
  </mergeCells>
  <pageMargins left="0.47244094488188981" right="0.55118110236220474" top="0.82677165354330717" bottom="0.55118110236220474" header="0.31496062992125984" footer="0.19685039370078741"/>
  <pageSetup paperSize="8" scale="33" fitToHeight="0" orientation="landscape" r:id="rId1"/>
  <headerFooter differentFirst="1">
    <oddHeader>&amp;C&amp;P</oddHeader>
  </headerFooter>
  <rowBreaks count="1" manualBreakCount="1">
    <brk id="6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85" zoomScaleNormal="85" workbookViewId="0">
      <selection activeCell="J24" sqref="J24"/>
    </sheetView>
  </sheetViews>
  <sheetFormatPr defaultColWidth="9.140625" defaultRowHeight="12.75" x14ac:dyDescent="0.2"/>
  <cols>
    <col min="1" max="1" width="11.42578125" style="24" bestFit="1" customWidth="1"/>
    <col min="2" max="2" width="63.140625" style="24" customWidth="1"/>
    <col min="3" max="3" width="12.85546875" style="24" customWidth="1"/>
    <col min="4" max="4" width="31.7109375" style="24" customWidth="1"/>
    <col min="5" max="7" width="9.140625" style="24"/>
    <col min="8" max="8" width="75.85546875" style="24" customWidth="1"/>
    <col min="9" max="16384" width="9.140625" style="24"/>
  </cols>
  <sheetData>
    <row r="1" spans="1:8" x14ac:dyDescent="0.2">
      <c r="A1" s="12" t="s">
        <v>288</v>
      </c>
      <c r="B1" s="12"/>
      <c r="C1" s="12"/>
      <c r="D1" s="12"/>
    </row>
    <row r="2" spans="1:8" ht="45" x14ac:dyDescent="0.2">
      <c r="A2" s="352" t="s">
        <v>25</v>
      </c>
      <c r="B2" s="352" t="s">
        <v>289</v>
      </c>
      <c r="C2" s="352" t="s">
        <v>208</v>
      </c>
      <c r="D2" s="352" t="s">
        <v>209</v>
      </c>
    </row>
    <row r="3" spans="1:8" ht="45" x14ac:dyDescent="0.2">
      <c r="A3" s="352">
        <v>1</v>
      </c>
      <c r="B3" s="352" t="s">
        <v>290</v>
      </c>
      <c r="C3" s="353" t="s">
        <v>291</v>
      </c>
      <c r="D3" s="354">
        <f>'[96]т4(10)'!P24</f>
        <v>2199.192</v>
      </c>
    </row>
    <row r="4" spans="1:8" ht="15" x14ac:dyDescent="0.2">
      <c r="A4" s="352">
        <v>2</v>
      </c>
      <c r="B4" s="352" t="s">
        <v>292</v>
      </c>
      <c r="C4" s="353" t="s">
        <v>291</v>
      </c>
      <c r="D4" s="353">
        <f>D3*20%</f>
        <v>439.83840000000004</v>
      </c>
    </row>
    <row r="5" spans="1:8" ht="60" x14ac:dyDescent="0.2">
      <c r="A5" s="352">
        <v>3</v>
      </c>
      <c r="B5" s="352" t="s">
        <v>293</v>
      </c>
      <c r="C5" s="353" t="s">
        <v>291</v>
      </c>
      <c r="D5" s="353">
        <f>D3+D4</f>
        <v>2639.0304000000001</v>
      </c>
    </row>
    <row r="6" spans="1:8" ht="30" x14ac:dyDescent="0.2">
      <c r="A6" s="352">
        <v>4</v>
      </c>
      <c r="B6" s="352" t="s">
        <v>294</v>
      </c>
      <c r="C6" s="353" t="s">
        <v>291</v>
      </c>
      <c r="D6" s="354">
        <f>D7+D8*(D10/D9*(100+104.9)/200+D11/D9*(100+105)/200*104.9/100+D12/D9*(100+104.4)/200*104.9/100*105/100+D13/D9*(100+104.2)/200*104.9/100*105/100*104.4/100+D14/D9*(100+104.3)/200*104.9/100*105/100*104.4/100*104.2/100+D15/D9*(100+104.4)/200*104.9/100*105/100*104.4/100*104.2/100*104.3/100)</f>
        <v>3230.0985209792684</v>
      </c>
    </row>
    <row r="7" spans="1:8" ht="30" x14ac:dyDescent="0.2">
      <c r="A7" s="355">
        <v>5</v>
      </c>
      <c r="B7" s="355" t="s">
        <v>295</v>
      </c>
      <c r="C7" s="356" t="s">
        <v>291</v>
      </c>
      <c r="D7" s="357">
        <v>0</v>
      </c>
    </row>
    <row r="8" spans="1:8" ht="30" x14ac:dyDescent="0.2">
      <c r="A8" s="355">
        <v>6</v>
      </c>
      <c r="B8" s="355" t="s">
        <v>296</v>
      </c>
      <c r="C8" s="356" t="s">
        <v>291</v>
      </c>
      <c r="D8" s="357">
        <f>D5</f>
        <v>2639.0304000000001</v>
      </c>
    </row>
    <row r="9" spans="1:8" ht="102.75" x14ac:dyDescent="0.25">
      <c r="A9" s="355">
        <v>7</v>
      </c>
      <c r="B9" s="355" t="s">
        <v>297</v>
      </c>
      <c r="C9" s="356" t="s">
        <v>291</v>
      </c>
      <c r="D9" s="354">
        <f>D10+D11+D12+D13+D14+D15</f>
        <v>3449.7767230111444</v>
      </c>
      <c r="E9" s="24">
        <f>D10/D9</f>
        <v>0</v>
      </c>
      <c r="H9" s="358" t="s">
        <v>298</v>
      </c>
    </row>
    <row r="10" spans="1:8" ht="15" x14ac:dyDescent="0.2">
      <c r="A10" s="355">
        <v>7.1</v>
      </c>
      <c r="B10" s="355" t="s">
        <v>299</v>
      </c>
      <c r="C10" s="356" t="s">
        <v>291</v>
      </c>
      <c r="D10" s="357"/>
      <c r="H10" s="358"/>
    </row>
    <row r="11" spans="1:8" ht="15" x14ac:dyDescent="0.2">
      <c r="A11" s="355">
        <v>7.2</v>
      </c>
      <c r="B11" s="355" t="s">
        <v>300</v>
      </c>
      <c r="C11" s="356" t="s">
        <v>291</v>
      </c>
      <c r="D11" s="357"/>
    </row>
    <row r="12" spans="1:8" ht="15" x14ac:dyDescent="0.2">
      <c r="A12" s="355">
        <v>7.3</v>
      </c>
      <c r="B12" s="355" t="s">
        <v>301</v>
      </c>
      <c r="C12" s="356" t="s">
        <v>291</v>
      </c>
      <c r="D12" s="357"/>
    </row>
    <row r="13" spans="1:8" ht="15" x14ac:dyDescent="0.2">
      <c r="A13" s="355">
        <v>7.4</v>
      </c>
      <c r="B13" s="355" t="s">
        <v>302</v>
      </c>
      <c r="C13" s="356" t="s">
        <v>291</v>
      </c>
      <c r="D13" s="357"/>
    </row>
    <row r="14" spans="1:8" ht="15" x14ac:dyDescent="0.2">
      <c r="A14" s="355">
        <v>7.5</v>
      </c>
      <c r="B14" s="355" t="s">
        <v>303</v>
      </c>
      <c r="C14" s="356" t="s">
        <v>291</v>
      </c>
      <c r="D14" s="354">
        <f>'[96]УНЦ к ИПР максимум'!G24</f>
        <v>3449.7767230111444</v>
      </c>
    </row>
    <row r="15" spans="1:8" ht="15" x14ac:dyDescent="0.2">
      <c r="A15" s="355">
        <v>7.6</v>
      </c>
      <c r="B15" s="355" t="s">
        <v>304</v>
      </c>
      <c r="C15" s="356" t="s">
        <v>291</v>
      </c>
      <c r="D15" s="357"/>
    </row>
    <row r="16" spans="1:8" ht="30" x14ac:dyDescent="0.2">
      <c r="A16" s="355">
        <v>8</v>
      </c>
      <c r="B16" s="355" t="s">
        <v>305</v>
      </c>
      <c r="C16" s="356" t="s">
        <v>291</v>
      </c>
      <c r="D16" s="356">
        <f>D6/1000</f>
        <v>3.2300985209792685</v>
      </c>
    </row>
    <row r="17" spans="1:4" ht="45" x14ac:dyDescent="0.2">
      <c r="A17" s="355">
        <v>9</v>
      </c>
      <c r="B17" s="355" t="s">
        <v>306</v>
      </c>
      <c r="C17" s="356" t="s">
        <v>291</v>
      </c>
      <c r="D17" s="356">
        <v>0</v>
      </c>
    </row>
    <row r="18" spans="1:4" ht="19.5" customHeight="1" x14ac:dyDescent="0.2">
      <c r="A18" s="355">
        <v>10</v>
      </c>
      <c r="B18" s="355" t="s">
        <v>307</v>
      </c>
      <c r="C18" s="356" t="s">
        <v>291</v>
      </c>
      <c r="D18" s="356">
        <f>D6</f>
        <v>3230.0985209792684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topLeftCell="A3" zoomScale="90" zoomScaleNormal="100" zoomScaleSheetLayoutView="90" workbookViewId="0">
      <selection activeCell="B10" sqref="B10"/>
    </sheetView>
  </sheetViews>
  <sheetFormatPr defaultRowHeight="15" x14ac:dyDescent="0.25"/>
  <cols>
    <col min="1" max="1" width="4" style="361" customWidth="1"/>
    <col min="2" max="2" width="42.42578125" style="361" customWidth="1"/>
    <col min="3" max="3" width="27.85546875" style="361" customWidth="1"/>
    <col min="4" max="4" width="16.42578125" style="361" customWidth="1"/>
    <col min="5" max="5" width="35.140625" style="361" customWidth="1"/>
    <col min="6" max="6" width="18.5703125" style="361" customWidth="1"/>
    <col min="7" max="7" width="8.85546875" style="361"/>
    <col min="8" max="8" width="19.5703125" style="361" customWidth="1"/>
    <col min="9" max="256" width="8.85546875" style="361"/>
    <col min="257" max="257" width="4" style="361" customWidth="1"/>
    <col min="258" max="258" width="42.42578125" style="361" customWidth="1"/>
    <col min="259" max="259" width="27.85546875" style="361" customWidth="1"/>
    <col min="260" max="260" width="16.42578125" style="361" customWidth="1"/>
    <col min="261" max="261" width="35.140625" style="361" customWidth="1"/>
    <col min="262" max="262" width="18.5703125" style="361" customWidth="1"/>
    <col min="263" max="512" width="8.85546875" style="361"/>
    <col min="513" max="513" width="4" style="361" customWidth="1"/>
    <col min="514" max="514" width="42.42578125" style="361" customWidth="1"/>
    <col min="515" max="515" width="27.85546875" style="361" customWidth="1"/>
    <col min="516" max="516" width="16.42578125" style="361" customWidth="1"/>
    <col min="517" max="517" width="35.140625" style="361" customWidth="1"/>
    <col min="518" max="518" width="18.5703125" style="361" customWidth="1"/>
    <col min="519" max="768" width="8.85546875" style="361"/>
    <col min="769" max="769" width="4" style="361" customWidth="1"/>
    <col min="770" max="770" width="42.42578125" style="361" customWidth="1"/>
    <col min="771" max="771" width="27.85546875" style="361" customWidth="1"/>
    <col min="772" max="772" width="16.42578125" style="361" customWidth="1"/>
    <col min="773" max="773" width="35.140625" style="361" customWidth="1"/>
    <col min="774" max="774" width="18.5703125" style="361" customWidth="1"/>
    <col min="775" max="1024" width="8.85546875" style="361"/>
    <col min="1025" max="1025" width="4" style="361" customWidth="1"/>
    <col min="1026" max="1026" width="42.42578125" style="361" customWidth="1"/>
    <col min="1027" max="1027" width="27.85546875" style="361" customWidth="1"/>
    <col min="1028" max="1028" width="16.42578125" style="361" customWidth="1"/>
    <col min="1029" max="1029" width="35.140625" style="361" customWidth="1"/>
    <col min="1030" max="1030" width="18.5703125" style="361" customWidth="1"/>
    <col min="1031" max="1280" width="8.85546875" style="361"/>
    <col min="1281" max="1281" width="4" style="361" customWidth="1"/>
    <col min="1282" max="1282" width="42.42578125" style="361" customWidth="1"/>
    <col min="1283" max="1283" width="27.85546875" style="361" customWidth="1"/>
    <col min="1284" max="1284" width="16.42578125" style="361" customWidth="1"/>
    <col min="1285" max="1285" width="35.140625" style="361" customWidth="1"/>
    <col min="1286" max="1286" width="18.5703125" style="361" customWidth="1"/>
    <col min="1287" max="1536" width="8.85546875" style="361"/>
    <col min="1537" max="1537" width="4" style="361" customWidth="1"/>
    <col min="1538" max="1538" width="42.42578125" style="361" customWidth="1"/>
    <col min="1539" max="1539" width="27.85546875" style="361" customWidth="1"/>
    <col min="1540" max="1540" width="16.42578125" style="361" customWidth="1"/>
    <col min="1541" max="1541" width="35.140625" style="361" customWidth="1"/>
    <col min="1542" max="1542" width="18.5703125" style="361" customWidth="1"/>
    <col min="1543" max="1792" width="8.85546875" style="361"/>
    <col min="1793" max="1793" width="4" style="361" customWidth="1"/>
    <col min="1794" max="1794" width="42.42578125" style="361" customWidth="1"/>
    <col min="1795" max="1795" width="27.85546875" style="361" customWidth="1"/>
    <col min="1796" max="1796" width="16.42578125" style="361" customWidth="1"/>
    <col min="1797" max="1797" width="35.140625" style="361" customWidth="1"/>
    <col min="1798" max="1798" width="18.5703125" style="361" customWidth="1"/>
    <col min="1799" max="2048" width="8.85546875" style="361"/>
    <col min="2049" max="2049" width="4" style="361" customWidth="1"/>
    <col min="2050" max="2050" width="42.42578125" style="361" customWidth="1"/>
    <col min="2051" max="2051" width="27.85546875" style="361" customWidth="1"/>
    <col min="2052" max="2052" width="16.42578125" style="361" customWidth="1"/>
    <col min="2053" max="2053" width="35.140625" style="361" customWidth="1"/>
    <col min="2054" max="2054" width="18.5703125" style="361" customWidth="1"/>
    <col min="2055" max="2304" width="8.85546875" style="361"/>
    <col min="2305" max="2305" width="4" style="361" customWidth="1"/>
    <col min="2306" max="2306" width="42.42578125" style="361" customWidth="1"/>
    <col min="2307" max="2307" width="27.85546875" style="361" customWidth="1"/>
    <col min="2308" max="2308" width="16.42578125" style="361" customWidth="1"/>
    <col min="2309" max="2309" width="35.140625" style="361" customWidth="1"/>
    <col min="2310" max="2310" width="18.5703125" style="361" customWidth="1"/>
    <col min="2311" max="2560" width="8.85546875" style="361"/>
    <col min="2561" max="2561" width="4" style="361" customWidth="1"/>
    <col min="2562" max="2562" width="42.42578125" style="361" customWidth="1"/>
    <col min="2563" max="2563" width="27.85546875" style="361" customWidth="1"/>
    <col min="2564" max="2564" width="16.42578125" style="361" customWidth="1"/>
    <col min="2565" max="2565" width="35.140625" style="361" customWidth="1"/>
    <col min="2566" max="2566" width="18.5703125" style="361" customWidth="1"/>
    <col min="2567" max="2816" width="8.85546875" style="361"/>
    <col min="2817" max="2817" width="4" style="361" customWidth="1"/>
    <col min="2818" max="2818" width="42.42578125" style="361" customWidth="1"/>
    <col min="2819" max="2819" width="27.85546875" style="361" customWidth="1"/>
    <col min="2820" max="2820" width="16.42578125" style="361" customWidth="1"/>
    <col min="2821" max="2821" width="35.140625" style="361" customWidth="1"/>
    <col min="2822" max="2822" width="18.5703125" style="361" customWidth="1"/>
    <col min="2823" max="3072" width="8.85546875" style="361"/>
    <col min="3073" max="3073" width="4" style="361" customWidth="1"/>
    <col min="3074" max="3074" width="42.42578125" style="361" customWidth="1"/>
    <col min="3075" max="3075" width="27.85546875" style="361" customWidth="1"/>
    <col min="3076" max="3076" width="16.42578125" style="361" customWidth="1"/>
    <col min="3077" max="3077" width="35.140625" style="361" customWidth="1"/>
    <col min="3078" max="3078" width="18.5703125" style="361" customWidth="1"/>
    <col min="3079" max="3328" width="8.85546875" style="361"/>
    <col min="3329" max="3329" width="4" style="361" customWidth="1"/>
    <col min="3330" max="3330" width="42.42578125" style="361" customWidth="1"/>
    <col min="3331" max="3331" width="27.85546875" style="361" customWidth="1"/>
    <col min="3332" max="3332" width="16.42578125" style="361" customWidth="1"/>
    <col min="3333" max="3333" width="35.140625" style="361" customWidth="1"/>
    <col min="3334" max="3334" width="18.5703125" style="361" customWidth="1"/>
    <col min="3335" max="3584" width="8.85546875" style="361"/>
    <col min="3585" max="3585" width="4" style="361" customWidth="1"/>
    <col min="3586" max="3586" width="42.42578125" style="361" customWidth="1"/>
    <col min="3587" max="3587" width="27.85546875" style="361" customWidth="1"/>
    <col min="3588" max="3588" width="16.42578125" style="361" customWidth="1"/>
    <col min="3589" max="3589" width="35.140625" style="361" customWidth="1"/>
    <col min="3590" max="3590" width="18.5703125" style="361" customWidth="1"/>
    <col min="3591" max="3840" width="8.85546875" style="361"/>
    <col min="3841" max="3841" width="4" style="361" customWidth="1"/>
    <col min="3842" max="3842" width="42.42578125" style="361" customWidth="1"/>
    <col min="3843" max="3843" width="27.85546875" style="361" customWidth="1"/>
    <col min="3844" max="3844" width="16.42578125" style="361" customWidth="1"/>
    <col min="3845" max="3845" width="35.140625" style="361" customWidth="1"/>
    <col min="3846" max="3846" width="18.5703125" style="361" customWidth="1"/>
    <col min="3847" max="4096" width="8.85546875" style="361"/>
    <col min="4097" max="4097" width="4" style="361" customWidth="1"/>
    <col min="4098" max="4098" width="42.42578125" style="361" customWidth="1"/>
    <col min="4099" max="4099" width="27.85546875" style="361" customWidth="1"/>
    <col min="4100" max="4100" width="16.42578125" style="361" customWidth="1"/>
    <col min="4101" max="4101" width="35.140625" style="361" customWidth="1"/>
    <col min="4102" max="4102" width="18.5703125" style="361" customWidth="1"/>
    <col min="4103" max="4352" width="8.85546875" style="361"/>
    <col min="4353" max="4353" width="4" style="361" customWidth="1"/>
    <col min="4354" max="4354" width="42.42578125" style="361" customWidth="1"/>
    <col min="4355" max="4355" width="27.85546875" style="361" customWidth="1"/>
    <col min="4356" max="4356" width="16.42578125" style="361" customWidth="1"/>
    <col min="4357" max="4357" width="35.140625" style="361" customWidth="1"/>
    <col min="4358" max="4358" width="18.5703125" style="361" customWidth="1"/>
    <col min="4359" max="4608" width="8.85546875" style="361"/>
    <col min="4609" max="4609" width="4" style="361" customWidth="1"/>
    <col min="4610" max="4610" width="42.42578125" style="361" customWidth="1"/>
    <col min="4611" max="4611" width="27.85546875" style="361" customWidth="1"/>
    <col min="4612" max="4612" width="16.42578125" style="361" customWidth="1"/>
    <col min="4613" max="4613" width="35.140625" style="361" customWidth="1"/>
    <col min="4614" max="4614" width="18.5703125" style="361" customWidth="1"/>
    <col min="4615" max="4864" width="8.85546875" style="361"/>
    <col min="4865" max="4865" width="4" style="361" customWidth="1"/>
    <col min="4866" max="4866" width="42.42578125" style="361" customWidth="1"/>
    <col min="4867" max="4867" width="27.85546875" style="361" customWidth="1"/>
    <col min="4868" max="4868" width="16.42578125" style="361" customWidth="1"/>
    <col min="4869" max="4869" width="35.140625" style="361" customWidth="1"/>
    <col min="4870" max="4870" width="18.5703125" style="361" customWidth="1"/>
    <col min="4871" max="5120" width="8.85546875" style="361"/>
    <col min="5121" max="5121" width="4" style="361" customWidth="1"/>
    <col min="5122" max="5122" width="42.42578125" style="361" customWidth="1"/>
    <col min="5123" max="5123" width="27.85546875" style="361" customWidth="1"/>
    <col min="5124" max="5124" width="16.42578125" style="361" customWidth="1"/>
    <col min="5125" max="5125" width="35.140625" style="361" customWidth="1"/>
    <col min="5126" max="5126" width="18.5703125" style="361" customWidth="1"/>
    <col min="5127" max="5376" width="8.85546875" style="361"/>
    <col min="5377" max="5377" width="4" style="361" customWidth="1"/>
    <col min="5378" max="5378" width="42.42578125" style="361" customWidth="1"/>
    <col min="5379" max="5379" width="27.85546875" style="361" customWidth="1"/>
    <col min="5380" max="5380" width="16.42578125" style="361" customWidth="1"/>
    <col min="5381" max="5381" width="35.140625" style="361" customWidth="1"/>
    <col min="5382" max="5382" width="18.5703125" style="361" customWidth="1"/>
    <col min="5383" max="5632" width="8.85546875" style="361"/>
    <col min="5633" max="5633" width="4" style="361" customWidth="1"/>
    <col min="5634" max="5634" width="42.42578125" style="361" customWidth="1"/>
    <col min="5635" max="5635" width="27.85546875" style="361" customWidth="1"/>
    <col min="5636" max="5636" width="16.42578125" style="361" customWidth="1"/>
    <col min="5637" max="5637" width="35.140625" style="361" customWidth="1"/>
    <col min="5638" max="5638" width="18.5703125" style="361" customWidth="1"/>
    <col min="5639" max="5888" width="8.85546875" style="361"/>
    <col min="5889" max="5889" width="4" style="361" customWidth="1"/>
    <col min="5890" max="5890" width="42.42578125" style="361" customWidth="1"/>
    <col min="5891" max="5891" width="27.85546875" style="361" customWidth="1"/>
    <col min="5892" max="5892" width="16.42578125" style="361" customWidth="1"/>
    <col min="5893" max="5893" width="35.140625" style="361" customWidth="1"/>
    <col min="5894" max="5894" width="18.5703125" style="361" customWidth="1"/>
    <col min="5895" max="6144" width="8.85546875" style="361"/>
    <col min="6145" max="6145" width="4" style="361" customWidth="1"/>
    <col min="6146" max="6146" width="42.42578125" style="361" customWidth="1"/>
    <col min="6147" max="6147" width="27.85546875" style="361" customWidth="1"/>
    <col min="6148" max="6148" width="16.42578125" style="361" customWidth="1"/>
    <col min="6149" max="6149" width="35.140625" style="361" customWidth="1"/>
    <col min="6150" max="6150" width="18.5703125" style="361" customWidth="1"/>
    <col min="6151" max="6400" width="8.85546875" style="361"/>
    <col min="6401" max="6401" width="4" style="361" customWidth="1"/>
    <col min="6402" max="6402" width="42.42578125" style="361" customWidth="1"/>
    <col min="6403" max="6403" width="27.85546875" style="361" customWidth="1"/>
    <col min="6404" max="6404" width="16.42578125" style="361" customWidth="1"/>
    <col min="6405" max="6405" width="35.140625" style="361" customWidth="1"/>
    <col min="6406" max="6406" width="18.5703125" style="361" customWidth="1"/>
    <col min="6407" max="6656" width="8.85546875" style="361"/>
    <col min="6657" max="6657" width="4" style="361" customWidth="1"/>
    <col min="6658" max="6658" width="42.42578125" style="361" customWidth="1"/>
    <col min="6659" max="6659" width="27.85546875" style="361" customWidth="1"/>
    <col min="6660" max="6660" width="16.42578125" style="361" customWidth="1"/>
    <col min="6661" max="6661" width="35.140625" style="361" customWidth="1"/>
    <col min="6662" max="6662" width="18.5703125" style="361" customWidth="1"/>
    <col min="6663" max="6912" width="8.85546875" style="361"/>
    <col min="6913" max="6913" width="4" style="361" customWidth="1"/>
    <col min="6914" max="6914" width="42.42578125" style="361" customWidth="1"/>
    <col min="6915" max="6915" width="27.85546875" style="361" customWidth="1"/>
    <col min="6916" max="6916" width="16.42578125" style="361" customWidth="1"/>
    <col min="6917" max="6917" width="35.140625" style="361" customWidth="1"/>
    <col min="6918" max="6918" width="18.5703125" style="361" customWidth="1"/>
    <col min="6919" max="7168" width="8.85546875" style="361"/>
    <col min="7169" max="7169" width="4" style="361" customWidth="1"/>
    <col min="7170" max="7170" width="42.42578125" style="361" customWidth="1"/>
    <col min="7171" max="7171" width="27.85546875" style="361" customWidth="1"/>
    <col min="7172" max="7172" width="16.42578125" style="361" customWidth="1"/>
    <col min="7173" max="7173" width="35.140625" style="361" customWidth="1"/>
    <col min="7174" max="7174" width="18.5703125" style="361" customWidth="1"/>
    <col min="7175" max="7424" width="8.85546875" style="361"/>
    <col min="7425" max="7425" width="4" style="361" customWidth="1"/>
    <col min="7426" max="7426" width="42.42578125" style="361" customWidth="1"/>
    <col min="7427" max="7427" width="27.85546875" style="361" customWidth="1"/>
    <col min="7428" max="7428" width="16.42578125" style="361" customWidth="1"/>
    <col min="7429" max="7429" width="35.140625" style="361" customWidth="1"/>
    <col min="7430" max="7430" width="18.5703125" style="361" customWidth="1"/>
    <col min="7431" max="7680" width="8.85546875" style="361"/>
    <col min="7681" max="7681" width="4" style="361" customWidth="1"/>
    <col min="7682" max="7682" width="42.42578125" style="361" customWidth="1"/>
    <col min="7683" max="7683" width="27.85546875" style="361" customWidth="1"/>
    <col min="7684" max="7684" width="16.42578125" style="361" customWidth="1"/>
    <col min="7685" max="7685" width="35.140625" style="361" customWidth="1"/>
    <col min="7686" max="7686" width="18.5703125" style="361" customWidth="1"/>
    <col min="7687" max="7936" width="8.85546875" style="361"/>
    <col min="7937" max="7937" width="4" style="361" customWidth="1"/>
    <col min="7938" max="7938" width="42.42578125" style="361" customWidth="1"/>
    <col min="7939" max="7939" width="27.85546875" style="361" customWidth="1"/>
    <col min="7940" max="7940" width="16.42578125" style="361" customWidth="1"/>
    <col min="7941" max="7941" width="35.140625" style="361" customWidth="1"/>
    <col min="7942" max="7942" width="18.5703125" style="361" customWidth="1"/>
    <col min="7943" max="8192" width="8.85546875" style="361"/>
    <col min="8193" max="8193" width="4" style="361" customWidth="1"/>
    <col min="8194" max="8194" width="42.42578125" style="361" customWidth="1"/>
    <col min="8195" max="8195" width="27.85546875" style="361" customWidth="1"/>
    <col min="8196" max="8196" width="16.42578125" style="361" customWidth="1"/>
    <col min="8197" max="8197" width="35.140625" style="361" customWidth="1"/>
    <col min="8198" max="8198" width="18.5703125" style="361" customWidth="1"/>
    <col min="8199" max="8448" width="8.85546875" style="361"/>
    <col min="8449" max="8449" width="4" style="361" customWidth="1"/>
    <col min="8450" max="8450" width="42.42578125" style="361" customWidth="1"/>
    <col min="8451" max="8451" width="27.85546875" style="361" customWidth="1"/>
    <col min="8452" max="8452" width="16.42578125" style="361" customWidth="1"/>
    <col min="8453" max="8453" width="35.140625" style="361" customWidth="1"/>
    <col min="8454" max="8454" width="18.5703125" style="361" customWidth="1"/>
    <col min="8455" max="8704" width="8.85546875" style="361"/>
    <col min="8705" max="8705" width="4" style="361" customWidth="1"/>
    <col min="8706" max="8706" width="42.42578125" style="361" customWidth="1"/>
    <col min="8707" max="8707" width="27.85546875" style="361" customWidth="1"/>
    <col min="8708" max="8708" width="16.42578125" style="361" customWidth="1"/>
    <col min="8709" max="8709" width="35.140625" style="361" customWidth="1"/>
    <col min="8710" max="8710" width="18.5703125" style="361" customWidth="1"/>
    <col min="8711" max="8960" width="8.85546875" style="361"/>
    <col min="8961" max="8961" width="4" style="361" customWidth="1"/>
    <col min="8962" max="8962" width="42.42578125" style="361" customWidth="1"/>
    <col min="8963" max="8963" width="27.85546875" style="361" customWidth="1"/>
    <col min="8964" max="8964" width="16.42578125" style="361" customWidth="1"/>
    <col min="8965" max="8965" width="35.140625" style="361" customWidth="1"/>
    <col min="8966" max="8966" width="18.5703125" style="361" customWidth="1"/>
    <col min="8967" max="9216" width="8.85546875" style="361"/>
    <col min="9217" max="9217" width="4" style="361" customWidth="1"/>
    <col min="9218" max="9218" width="42.42578125" style="361" customWidth="1"/>
    <col min="9219" max="9219" width="27.85546875" style="361" customWidth="1"/>
    <col min="9220" max="9220" width="16.42578125" style="361" customWidth="1"/>
    <col min="9221" max="9221" width="35.140625" style="361" customWidth="1"/>
    <col min="9222" max="9222" width="18.5703125" style="361" customWidth="1"/>
    <col min="9223" max="9472" width="8.85546875" style="361"/>
    <col min="9473" max="9473" width="4" style="361" customWidth="1"/>
    <col min="9474" max="9474" width="42.42578125" style="361" customWidth="1"/>
    <col min="9475" max="9475" width="27.85546875" style="361" customWidth="1"/>
    <col min="9476" max="9476" width="16.42578125" style="361" customWidth="1"/>
    <col min="9477" max="9477" width="35.140625" style="361" customWidth="1"/>
    <col min="9478" max="9478" width="18.5703125" style="361" customWidth="1"/>
    <col min="9479" max="9728" width="8.85546875" style="361"/>
    <col min="9729" max="9729" width="4" style="361" customWidth="1"/>
    <col min="9730" max="9730" width="42.42578125" style="361" customWidth="1"/>
    <col min="9731" max="9731" width="27.85546875" style="361" customWidth="1"/>
    <col min="9732" max="9732" width="16.42578125" style="361" customWidth="1"/>
    <col min="9733" max="9733" width="35.140625" style="361" customWidth="1"/>
    <col min="9734" max="9734" width="18.5703125" style="361" customWidth="1"/>
    <col min="9735" max="9984" width="8.85546875" style="361"/>
    <col min="9985" max="9985" width="4" style="361" customWidth="1"/>
    <col min="9986" max="9986" width="42.42578125" style="361" customWidth="1"/>
    <col min="9987" max="9987" width="27.85546875" style="361" customWidth="1"/>
    <col min="9988" max="9988" width="16.42578125" style="361" customWidth="1"/>
    <col min="9989" max="9989" width="35.140625" style="361" customWidth="1"/>
    <col min="9990" max="9990" width="18.5703125" style="361" customWidth="1"/>
    <col min="9991" max="10240" width="8.85546875" style="361"/>
    <col min="10241" max="10241" width="4" style="361" customWidth="1"/>
    <col min="10242" max="10242" width="42.42578125" style="361" customWidth="1"/>
    <col min="10243" max="10243" width="27.85546875" style="361" customWidth="1"/>
    <col min="10244" max="10244" width="16.42578125" style="361" customWidth="1"/>
    <col min="10245" max="10245" width="35.140625" style="361" customWidth="1"/>
    <col min="10246" max="10246" width="18.5703125" style="361" customWidth="1"/>
    <col min="10247" max="10496" width="8.85546875" style="361"/>
    <col min="10497" max="10497" width="4" style="361" customWidth="1"/>
    <col min="10498" max="10498" width="42.42578125" style="361" customWidth="1"/>
    <col min="10499" max="10499" width="27.85546875" style="361" customWidth="1"/>
    <col min="10500" max="10500" width="16.42578125" style="361" customWidth="1"/>
    <col min="10501" max="10501" width="35.140625" style="361" customWidth="1"/>
    <col min="10502" max="10502" width="18.5703125" style="361" customWidth="1"/>
    <col min="10503" max="10752" width="8.85546875" style="361"/>
    <col min="10753" max="10753" width="4" style="361" customWidth="1"/>
    <col min="10754" max="10754" width="42.42578125" style="361" customWidth="1"/>
    <col min="10755" max="10755" width="27.85546875" style="361" customWidth="1"/>
    <col min="10756" max="10756" width="16.42578125" style="361" customWidth="1"/>
    <col min="10757" max="10757" width="35.140625" style="361" customWidth="1"/>
    <col min="10758" max="10758" width="18.5703125" style="361" customWidth="1"/>
    <col min="10759" max="11008" width="8.85546875" style="361"/>
    <col min="11009" max="11009" width="4" style="361" customWidth="1"/>
    <col min="11010" max="11010" width="42.42578125" style="361" customWidth="1"/>
    <col min="11011" max="11011" width="27.85546875" style="361" customWidth="1"/>
    <col min="11012" max="11012" width="16.42578125" style="361" customWidth="1"/>
    <col min="11013" max="11013" width="35.140625" style="361" customWidth="1"/>
    <col min="11014" max="11014" width="18.5703125" style="361" customWidth="1"/>
    <col min="11015" max="11264" width="8.85546875" style="361"/>
    <col min="11265" max="11265" width="4" style="361" customWidth="1"/>
    <col min="11266" max="11266" width="42.42578125" style="361" customWidth="1"/>
    <col min="11267" max="11267" width="27.85546875" style="361" customWidth="1"/>
    <col min="11268" max="11268" width="16.42578125" style="361" customWidth="1"/>
    <col min="11269" max="11269" width="35.140625" style="361" customWidth="1"/>
    <col min="11270" max="11270" width="18.5703125" style="361" customWidth="1"/>
    <col min="11271" max="11520" width="8.85546875" style="361"/>
    <col min="11521" max="11521" width="4" style="361" customWidth="1"/>
    <col min="11522" max="11522" width="42.42578125" style="361" customWidth="1"/>
    <col min="11523" max="11523" width="27.85546875" style="361" customWidth="1"/>
    <col min="11524" max="11524" width="16.42578125" style="361" customWidth="1"/>
    <col min="11525" max="11525" width="35.140625" style="361" customWidth="1"/>
    <col min="11526" max="11526" width="18.5703125" style="361" customWidth="1"/>
    <col min="11527" max="11776" width="8.85546875" style="361"/>
    <col min="11777" max="11777" width="4" style="361" customWidth="1"/>
    <col min="11778" max="11778" width="42.42578125" style="361" customWidth="1"/>
    <col min="11779" max="11779" width="27.85546875" style="361" customWidth="1"/>
    <col min="11780" max="11780" width="16.42578125" style="361" customWidth="1"/>
    <col min="11781" max="11781" width="35.140625" style="361" customWidth="1"/>
    <col min="11782" max="11782" width="18.5703125" style="361" customWidth="1"/>
    <col min="11783" max="12032" width="8.85546875" style="361"/>
    <col min="12033" max="12033" width="4" style="361" customWidth="1"/>
    <col min="12034" max="12034" width="42.42578125" style="361" customWidth="1"/>
    <col min="12035" max="12035" width="27.85546875" style="361" customWidth="1"/>
    <col min="12036" max="12036" width="16.42578125" style="361" customWidth="1"/>
    <col min="12037" max="12037" width="35.140625" style="361" customWidth="1"/>
    <col min="12038" max="12038" width="18.5703125" style="361" customWidth="1"/>
    <col min="12039" max="12288" width="8.85546875" style="361"/>
    <col min="12289" max="12289" width="4" style="361" customWidth="1"/>
    <col min="12290" max="12290" width="42.42578125" style="361" customWidth="1"/>
    <col min="12291" max="12291" width="27.85546875" style="361" customWidth="1"/>
    <col min="12292" max="12292" width="16.42578125" style="361" customWidth="1"/>
    <col min="12293" max="12293" width="35.140625" style="361" customWidth="1"/>
    <col min="12294" max="12294" width="18.5703125" style="361" customWidth="1"/>
    <col min="12295" max="12544" width="8.85546875" style="361"/>
    <col min="12545" max="12545" width="4" style="361" customWidth="1"/>
    <col min="12546" max="12546" width="42.42578125" style="361" customWidth="1"/>
    <col min="12547" max="12547" width="27.85546875" style="361" customWidth="1"/>
    <col min="12548" max="12548" width="16.42578125" style="361" customWidth="1"/>
    <col min="12549" max="12549" width="35.140625" style="361" customWidth="1"/>
    <col min="12550" max="12550" width="18.5703125" style="361" customWidth="1"/>
    <col min="12551" max="12800" width="8.85546875" style="361"/>
    <col min="12801" max="12801" width="4" style="361" customWidth="1"/>
    <col min="12802" max="12802" width="42.42578125" style="361" customWidth="1"/>
    <col min="12803" max="12803" width="27.85546875" style="361" customWidth="1"/>
    <col min="12804" max="12804" width="16.42578125" style="361" customWidth="1"/>
    <col min="12805" max="12805" width="35.140625" style="361" customWidth="1"/>
    <col min="12806" max="12806" width="18.5703125" style="361" customWidth="1"/>
    <col min="12807" max="13056" width="8.85546875" style="361"/>
    <col min="13057" max="13057" width="4" style="361" customWidth="1"/>
    <col min="13058" max="13058" width="42.42578125" style="361" customWidth="1"/>
    <col min="13059" max="13059" width="27.85546875" style="361" customWidth="1"/>
    <col min="13060" max="13060" width="16.42578125" style="361" customWidth="1"/>
    <col min="13061" max="13061" width="35.140625" style="361" customWidth="1"/>
    <col min="13062" max="13062" width="18.5703125" style="361" customWidth="1"/>
    <col min="13063" max="13312" width="8.85546875" style="361"/>
    <col min="13313" max="13313" width="4" style="361" customWidth="1"/>
    <col min="13314" max="13314" width="42.42578125" style="361" customWidth="1"/>
    <col min="13315" max="13315" width="27.85546875" style="361" customWidth="1"/>
    <col min="13316" max="13316" width="16.42578125" style="361" customWidth="1"/>
    <col min="13317" max="13317" width="35.140625" style="361" customWidth="1"/>
    <col min="13318" max="13318" width="18.5703125" style="361" customWidth="1"/>
    <col min="13319" max="13568" width="8.85546875" style="361"/>
    <col min="13569" max="13569" width="4" style="361" customWidth="1"/>
    <col min="13570" max="13570" width="42.42578125" style="361" customWidth="1"/>
    <col min="13571" max="13571" width="27.85546875" style="361" customWidth="1"/>
    <col min="13572" max="13572" width="16.42578125" style="361" customWidth="1"/>
    <col min="13573" max="13573" width="35.140625" style="361" customWidth="1"/>
    <col min="13574" max="13574" width="18.5703125" style="361" customWidth="1"/>
    <col min="13575" max="13824" width="8.85546875" style="361"/>
    <col min="13825" max="13825" width="4" style="361" customWidth="1"/>
    <col min="13826" max="13826" width="42.42578125" style="361" customWidth="1"/>
    <col min="13827" max="13827" width="27.85546875" style="361" customWidth="1"/>
    <col min="13828" max="13828" width="16.42578125" style="361" customWidth="1"/>
    <col min="13829" max="13829" width="35.140625" style="361" customWidth="1"/>
    <col min="13830" max="13830" width="18.5703125" style="361" customWidth="1"/>
    <col min="13831" max="14080" width="8.85546875" style="361"/>
    <col min="14081" max="14081" width="4" style="361" customWidth="1"/>
    <col min="14082" max="14082" width="42.42578125" style="361" customWidth="1"/>
    <col min="14083" max="14083" width="27.85546875" style="361" customWidth="1"/>
    <col min="14084" max="14084" width="16.42578125" style="361" customWidth="1"/>
    <col min="14085" max="14085" width="35.140625" style="361" customWidth="1"/>
    <col min="14086" max="14086" width="18.5703125" style="361" customWidth="1"/>
    <col min="14087" max="14336" width="8.85546875" style="361"/>
    <col min="14337" max="14337" width="4" style="361" customWidth="1"/>
    <col min="14338" max="14338" width="42.42578125" style="361" customWidth="1"/>
    <col min="14339" max="14339" width="27.85546875" style="361" customWidth="1"/>
    <col min="14340" max="14340" width="16.42578125" style="361" customWidth="1"/>
    <col min="14341" max="14341" width="35.140625" style="361" customWidth="1"/>
    <col min="14342" max="14342" width="18.5703125" style="361" customWidth="1"/>
    <col min="14343" max="14592" width="8.85546875" style="361"/>
    <col min="14593" max="14593" width="4" style="361" customWidth="1"/>
    <col min="14594" max="14594" width="42.42578125" style="361" customWidth="1"/>
    <col min="14595" max="14595" width="27.85546875" style="361" customWidth="1"/>
    <col min="14596" max="14596" width="16.42578125" style="361" customWidth="1"/>
    <col min="14597" max="14597" width="35.140625" style="361" customWidth="1"/>
    <col min="14598" max="14598" width="18.5703125" style="361" customWidth="1"/>
    <col min="14599" max="14848" width="8.85546875" style="361"/>
    <col min="14849" max="14849" width="4" style="361" customWidth="1"/>
    <col min="14850" max="14850" width="42.42578125" style="361" customWidth="1"/>
    <col min="14851" max="14851" width="27.85546875" style="361" customWidth="1"/>
    <col min="14852" max="14852" width="16.42578125" style="361" customWidth="1"/>
    <col min="14853" max="14853" width="35.140625" style="361" customWidth="1"/>
    <col min="14854" max="14854" width="18.5703125" style="361" customWidth="1"/>
    <col min="14855" max="15104" width="8.85546875" style="361"/>
    <col min="15105" max="15105" width="4" style="361" customWidth="1"/>
    <col min="15106" max="15106" width="42.42578125" style="361" customWidth="1"/>
    <col min="15107" max="15107" width="27.85546875" style="361" customWidth="1"/>
    <col min="15108" max="15108" width="16.42578125" style="361" customWidth="1"/>
    <col min="15109" max="15109" width="35.140625" style="361" customWidth="1"/>
    <col min="15110" max="15110" width="18.5703125" style="361" customWidth="1"/>
    <col min="15111" max="15360" width="8.85546875" style="361"/>
    <col min="15361" max="15361" width="4" style="361" customWidth="1"/>
    <col min="15362" max="15362" width="42.42578125" style="361" customWidth="1"/>
    <col min="15363" max="15363" width="27.85546875" style="361" customWidth="1"/>
    <col min="15364" max="15364" width="16.42578125" style="361" customWidth="1"/>
    <col min="15365" max="15365" width="35.140625" style="361" customWidth="1"/>
    <col min="15366" max="15366" width="18.5703125" style="361" customWidth="1"/>
    <col min="15367" max="15616" width="8.85546875" style="361"/>
    <col min="15617" max="15617" width="4" style="361" customWidth="1"/>
    <col min="15618" max="15618" width="42.42578125" style="361" customWidth="1"/>
    <col min="15619" max="15619" width="27.85546875" style="361" customWidth="1"/>
    <col min="15620" max="15620" width="16.42578125" style="361" customWidth="1"/>
    <col min="15621" max="15621" width="35.140625" style="361" customWidth="1"/>
    <col min="15622" max="15622" width="18.5703125" style="361" customWidth="1"/>
    <col min="15623" max="15872" width="8.85546875" style="361"/>
    <col min="15873" max="15873" width="4" style="361" customWidth="1"/>
    <col min="15874" max="15874" width="42.42578125" style="361" customWidth="1"/>
    <col min="15875" max="15875" width="27.85546875" style="361" customWidth="1"/>
    <col min="15876" max="15876" width="16.42578125" style="361" customWidth="1"/>
    <col min="15877" max="15877" width="35.140625" style="361" customWidth="1"/>
    <col min="15878" max="15878" width="18.5703125" style="361" customWidth="1"/>
    <col min="15879" max="16128" width="8.85546875" style="361"/>
    <col min="16129" max="16129" width="4" style="361" customWidth="1"/>
    <col min="16130" max="16130" width="42.42578125" style="361" customWidth="1"/>
    <col min="16131" max="16131" width="27.85546875" style="361" customWidth="1"/>
    <col min="16132" max="16132" width="16.42578125" style="361" customWidth="1"/>
    <col min="16133" max="16133" width="35.140625" style="361" customWidth="1"/>
    <col min="16134" max="16134" width="18.5703125" style="361" customWidth="1"/>
    <col min="16135" max="16384" width="8.85546875" style="361"/>
  </cols>
  <sheetData>
    <row r="1" spans="1:8" ht="16.5" customHeight="1" x14ac:dyDescent="0.25">
      <c r="A1" s="881" t="s">
        <v>311</v>
      </c>
      <c r="B1" s="881"/>
      <c r="C1" s="881"/>
      <c r="D1" s="881"/>
      <c r="E1" s="881"/>
      <c r="F1" s="881"/>
    </row>
    <row r="2" spans="1:8" ht="16.5" customHeight="1" x14ac:dyDescent="0.25">
      <c r="A2" s="882" t="s">
        <v>312</v>
      </c>
      <c r="B2" s="882"/>
      <c r="C2" s="882"/>
      <c r="D2" s="882"/>
      <c r="E2" s="882"/>
      <c r="F2" s="882"/>
    </row>
    <row r="3" spans="1:8" ht="59.25" customHeight="1" x14ac:dyDescent="0.25">
      <c r="A3" s="883" t="s">
        <v>99</v>
      </c>
      <c r="B3" s="883"/>
      <c r="C3" s="883"/>
      <c r="D3" s="883"/>
      <c r="E3" s="883"/>
      <c r="F3" s="883"/>
    </row>
    <row r="4" spans="1:8" ht="16.5" customHeight="1" x14ac:dyDescent="0.25">
      <c r="A4" s="362"/>
      <c r="B4" s="362"/>
      <c r="C4" s="362"/>
      <c r="D4" s="362"/>
      <c r="E4" s="362"/>
      <c r="F4" s="362"/>
    </row>
    <row r="5" spans="1:8" ht="16.5" hidden="1" customHeight="1" x14ac:dyDescent="0.25">
      <c r="A5" s="879" t="s">
        <v>313</v>
      </c>
      <c r="B5" s="879"/>
      <c r="C5" s="884" t="e">
        <f>[97]Сводная!#REF!</f>
        <v>#REF!</v>
      </c>
      <c r="D5" s="884"/>
      <c r="E5" s="884"/>
      <c r="F5" s="884"/>
    </row>
    <row r="6" spans="1:8" ht="16.5" hidden="1" customHeight="1" x14ac:dyDescent="0.25">
      <c r="A6" s="362"/>
      <c r="B6" s="362"/>
      <c r="C6" s="362"/>
      <c r="D6" s="363"/>
      <c r="E6" s="363"/>
      <c r="F6" s="363"/>
    </row>
    <row r="7" spans="1:8" ht="16.5" hidden="1" customHeight="1" x14ac:dyDescent="0.25">
      <c r="A7" s="879" t="s">
        <v>314</v>
      </c>
      <c r="B7" s="879"/>
      <c r="C7" s="880" t="e">
        <f>[97]Сводная!#REF!</f>
        <v>#REF!</v>
      </c>
      <c r="D7" s="880"/>
      <c r="E7" s="880"/>
      <c r="F7" s="880"/>
    </row>
    <row r="8" spans="1:8" x14ac:dyDescent="0.25">
      <c r="A8" s="364"/>
      <c r="B8" s="365"/>
      <c r="C8" s="365"/>
      <c r="D8" s="365"/>
      <c r="E8" s="365"/>
      <c r="F8" s="365"/>
    </row>
    <row r="9" spans="1:8" ht="77.25" customHeight="1" x14ac:dyDescent="0.25">
      <c r="A9" s="366" t="s">
        <v>315</v>
      </c>
      <c r="B9" s="367" t="s">
        <v>316</v>
      </c>
      <c r="C9" s="885" t="s">
        <v>317</v>
      </c>
      <c r="D9" s="886"/>
      <c r="E9" s="367" t="s">
        <v>26</v>
      </c>
      <c r="F9" s="367" t="s">
        <v>318</v>
      </c>
      <c r="H9" s="361">
        <f>'УНЦ к ИПР+ПИР(нов)'!G13/5.41</f>
        <v>0</v>
      </c>
    </row>
    <row r="10" spans="1:8" ht="294" customHeight="1" x14ac:dyDescent="0.25">
      <c r="A10" s="368">
        <v>1</v>
      </c>
      <c r="B10" s="369" t="s">
        <v>319</v>
      </c>
      <c r="C10" s="887" t="s">
        <v>320</v>
      </c>
      <c r="D10" s="888"/>
      <c r="E10" s="370" t="s">
        <v>321</v>
      </c>
      <c r="F10" s="370">
        <f>500.072*3%*100%*1000*0.6</f>
        <v>9001.2960000000003</v>
      </c>
      <c r="H10" s="361">
        <f>H9*3%*100%*1000*0.6</f>
        <v>0</v>
      </c>
    </row>
    <row r="11" spans="1:8" ht="83.25" customHeight="1" x14ac:dyDescent="0.25">
      <c r="A11" s="371">
        <v>2</v>
      </c>
      <c r="B11" s="372" t="s">
        <v>322</v>
      </c>
      <c r="C11" s="889" t="s">
        <v>323</v>
      </c>
      <c r="D11" s="890"/>
      <c r="E11" s="373" t="s">
        <v>324</v>
      </c>
      <c r="F11" s="374">
        <f>16.96*1*1000</f>
        <v>16960</v>
      </c>
    </row>
    <row r="12" spans="1:8" ht="158.25" hidden="1" customHeight="1" x14ac:dyDescent="0.25">
      <c r="A12" s="891">
        <v>3</v>
      </c>
      <c r="B12" s="893" t="s">
        <v>325</v>
      </c>
      <c r="C12" s="887" t="s">
        <v>326</v>
      </c>
      <c r="D12" s="888"/>
      <c r="E12" s="375" t="s">
        <v>327</v>
      </c>
      <c r="F12" s="376">
        <v>0</v>
      </c>
    </row>
    <row r="13" spans="1:8" ht="141" hidden="1" customHeight="1" x14ac:dyDescent="0.25">
      <c r="A13" s="892"/>
      <c r="B13" s="894"/>
      <c r="C13" s="895" t="s">
        <v>328</v>
      </c>
      <c r="D13" s="896"/>
      <c r="E13" s="375" t="s">
        <v>329</v>
      </c>
      <c r="F13" s="376">
        <v>0</v>
      </c>
    </row>
    <row r="14" spans="1:8" ht="36" customHeight="1" x14ac:dyDescent="0.25">
      <c r="A14" s="371">
        <v>3</v>
      </c>
      <c r="B14" s="377" t="s">
        <v>330</v>
      </c>
      <c r="C14" s="898"/>
      <c r="D14" s="899"/>
      <c r="E14" s="378"/>
      <c r="F14" s="379">
        <f>SUM(F10:F13)</f>
        <v>25961.296000000002</v>
      </c>
      <c r="H14" s="380">
        <f>H10+F11</f>
        <v>16960</v>
      </c>
    </row>
    <row r="15" spans="1:8" ht="36.75" customHeight="1" x14ac:dyDescent="0.25">
      <c r="A15" s="381">
        <v>4</v>
      </c>
      <c r="B15" s="382" t="s">
        <v>331</v>
      </c>
      <c r="C15" s="900" t="s">
        <v>332</v>
      </c>
      <c r="D15" s="901"/>
      <c r="E15" s="367">
        <v>4.91</v>
      </c>
      <c r="F15" s="383">
        <f>F14*E15</f>
        <v>127469.96336000001</v>
      </c>
      <c r="H15" s="361">
        <f>H14*E15</f>
        <v>83273.600000000006</v>
      </c>
    </row>
    <row r="16" spans="1:8" ht="15.75" x14ac:dyDescent="0.25">
      <c r="A16" s="384"/>
      <c r="B16" s="385"/>
      <c r="C16" s="385"/>
      <c r="D16" s="385"/>
      <c r="E16" s="386"/>
      <c r="F16" s="387"/>
    </row>
    <row r="17" spans="1:6" s="360" customFormat="1" ht="15.75" x14ac:dyDescent="0.25">
      <c r="A17" s="902" t="s">
        <v>203</v>
      </c>
      <c r="B17" s="902"/>
      <c r="C17" s="903"/>
      <c r="D17" s="903"/>
      <c r="E17" s="903"/>
      <c r="F17" s="359"/>
    </row>
    <row r="18" spans="1:6" s="360" customFormat="1" ht="25.5" customHeight="1" x14ac:dyDescent="0.25">
      <c r="A18" s="904" t="s">
        <v>205</v>
      </c>
      <c r="B18" s="904"/>
      <c r="C18" s="904"/>
      <c r="D18" s="904"/>
      <c r="E18" s="904"/>
    </row>
    <row r="19" spans="1:6" x14ac:dyDescent="0.25">
      <c r="A19" s="897"/>
      <c r="B19" s="897"/>
      <c r="C19" s="897"/>
      <c r="D19" s="897"/>
      <c r="E19" s="388"/>
      <c r="F19" s="387"/>
    </row>
    <row r="20" spans="1:6" x14ac:dyDescent="0.25">
      <c r="A20" s="364"/>
      <c r="B20" s="385"/>
      <c r="C20" s="385"/>
      <c r="D20" s="385"/>
      <c r="E20" s="385"/>
      <c r="F20" s="387"/>
    </row>
  </sheetData>
  <mergeCells count="21">
    <mergeCell ref="A19:D19"/>
    <mergeCell ref="C14:D14"/>
    <mergeCell ref="C15:D15"/>
    <mergeCell ref="A17:B17"/>
    <mergeCell ref="C17:E17"/>
    <mergeCell ref="A18:B18"/>
    <mergeCell ref="C18:E18"/>
    <mergeCell ref="C9:D9"/>
    <mergeCell ref="C10:D10"/>
    <mergeCell ref="C11:D11"/>
    <mergeCell ref="A12:A13"/>
    <mergeCell ref="B12:B13"/>
    <mergeCell ref="C12:D12"/>
    <mergeCell ref="C13:D13"/>
    <mergeCell ref="A7:B7"/>
    <mergeCell ref="C7:F7"/>
    <mergeCell ref="A1:F1"/>
    <mergeCell ref="A2:F2"/>
    <mergeCell ref="A3:F3"/>
    <mergeCell ref="A5:B5"/>
    <mergeCell ref="C5:F5"/>
  </mergeCells>
  <pageMargins left="0.78740157480314965" right="0.39370078740157483" top="0.74803149606299213" bottom="0.74803149606299213" header="0.31496062992125984" footer="0.31496062992125984"/>
  <pageSetup paperSize="9" scale="6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M24"/>
  <sheetViews>
    <sheetView view="pageBreakPreview" topLeftCell="C1" zoomScale="90" zoomScaleNormal="70" zoomScaleSheetLayoutView="90" workbookViewId="0">
      <selection activeCell="A5" sqref="A5:G5"/>
    </sheetView>
  </sheetViews>
  <sheetFormatPr defaultColWidth="9.140625" defaultRowHeight="16.5" x14ac:dyDescent="0.25"/>
  <cols>
    <col min="1" max="1" width="5.42578125" style="418" customWidth="1"/>
    <col min="2" max="2" width="29.7109375" style="418" customWidth="1"/>
    <col min="3" max="3" width="33.5703125" style="418" customWidth="1"/>
    <col min="4" max="4" width="20.7109375" style="418" customWidth="1"/>
    <col min="5" max="5" width="27.7109375" style="418" customWidth="1"/>
    <col min="6" max="6" width="25" style="418" customWidth="1"/>
    <col min="7" max="7" width="11" style="442" customWidth="1"/>
    <col min="8" max="8" width="31" style="4" customWidth="1"/>
    <col min="9" max="9" width="32.28515625" style="4" customWidth="1"/>
    <col min="10" max="16384" width="9.140625" style="4"/>
  </cols>
  <sheetData>
    <row r="1" spans="1:10" ht="15" x14ac:dyDescent="0.25">
      <c r="A1" s="776"/>
      <c r="B1" s="776"/>
      <c r="C1" s="776"/>
      <c r="D1" s="776"/>
      <c r="E1" s="776"/>
      <c r="F1" s="776"/>
      <c r="G1" s="764" t="s">
        <v>496</v>
      </c>
      <c r="I1" s="711"/>
    </row>
    <row r="2" spans="1:10" ht="15" x14ac:dyDescent="0.25">
      <c r="A2" s="776"/>
      <c r="B2" s="776"/>
      <c r="C2" s="776"/>
      <c r="D2" s="776"/>
      <c r="E2" s="776"/>
      <c r="F2" s="776"/>
      <c r="G2" s="764"/>
      <c r="H2" s="711"/>
      <c r="I2" s="711"/>
    </row>
    <row r="3" spans="1:10" ht="15" x14ac:dyDescent="0.25">
      <c r="A3" s="776"/>
      <c r="B3" s="776"/>
      <c r="C3" s="776"/>
      <c r="D3" s="776"/>
      <c r="E3" s="776"/>
      <c r="F3" s="776"/>
      <c r="G3" s="764"/>
      <c r="H3" s="711"/>
      <c r="I3" s="711"/>
    </row>
    <row r="4" spans="1:10" ht="12.75" x14ac:dyDescent="0.2">
      <c r="A4" s="908" t="s">
        <v>497</v>
      </c>
      <c r="B4" s="908"/>
      <c r="C4" s="908"/>
      <c r="D4" s="908"/>
      <c r="E4" s="908"/>
      <c r="F4" s="908"/>
      <c r="G4" s="908"/>
    </row>
    <row r="5" spans="1:10" ht="44.25" customHeight="1" x14ac:dyDescent="0.2">
      <c r="A5" s="916" t="s">
        <v>468</v>
      </c>
      <c r="B5" s="916"/>
      <c r="C5" s="916"/>
      <c r="D5" s="916"/>
      <c r="E5" s="916"/>
      <c r="F5" s="916"/>
      <c r="G5" s="916"/>
    </row>
    <row r="6" spans="1:10" ht="12.75" x14ac:dyDescent="0.2">
      <c r="A6" s="765"/>
      <c r="B6" s="765"/>
      <c r="C6" s="765"/>
      <c r="D6" s="765"/>
      <c r="E6" s="777"/>
      <c r="F6" s="777"/>
      <c r="G6" s="777"/>
    </row>
    <row r="7" spans="1:10" ht="76.5" x14ac:dyDescent="0.2">
      <c r="A7" s="675" t="s">
        <v>25</v>
      </c>
      <c r="B7" s="909" t="s">
        <v>1</v>
      </c>
      <c r="C7" s="909"/>
      <c r="D7" s="909"/>
      <c r="E7" s="766" t="s">
        <v>2</v>
      </c>
      <c r="F7" s="766" t="s">
        <v>26</v>
      </c>
      <c r="G7" s="767" t="s">
        <v>27</v>
      </c>
    </row>
    <row r="8" spans="1:10" ht="12.75" x14ac:dyDescent="0.2">
      <c r="A8" s="675">
        <v>1</v>
      </c>
      <c r="B8" s="910">
        <v>2</v>
      </c>
      <c r="C8" s="911"/>
      <c r="D8" s="911"/>
      <c r="E8" s="768">
        <v>3</v>
      </c>
      <c r="F8" s="675">
        <v>4</v>
      </c>
      <c r="G8" s="769">
        <v>5</v>
      </c>
    </row>
    <row r="9" spans="1:10" ht="12.75" x14ac:dyDescent="0.2">
      <c r="A9" s="912"/>
      <c r="B9" s="913"/>
      <c r="C9" s="914"/>
      <c r="D9" s="914"/>
      <c r="E9" s="913"/>
      <c r="F9" s="913"/>
      <c r="G9" s="915"/>
    </row>
    <row r="10" spans="1:10" ht="38.25" x14ac:dyDescent="0.2">
      <c r="A10" s="419" t="s">
        <v>4</v>
      </c>
      <c r="B10" s="420" t="s">
        <v>367</v>
      </c>
      <c r="C10" s="421"/>
      <c r="D10" s="422"/>
      <c r="E10" s="423" t="s">
        <v>28</v>
      </c>
      <c r="F10" s="424"/>
      <c r="G10" s="425"/>
    </row>
    <row r="11" spans="1:10" ht="38.25" x14ac:dyDescent="0.2">
      <c r="A11" s="389"/>
      <c r="B11" s="426" t="s">
        <v>29</v>
      </c>
      <c r="C11" s="427" t="s">
        <v>30</v>
      </c>
      <c r="D11" s="428">
        <f>(130)/100</f>
        <v>1.3</v>
      </c>
      <c r="E11" s="429" t="s">
        <v>378</v>
      </c>
      <c r="F11" s="430" t="s">
        <v>377</v>
      </c>
      <c r="G11" s="431">
        <f>ROUND(1414*D11*0.5,2)</f>
        <v>919.1</v>
      </c>
      <c r="I11" s="5" t="s">
        <v>31</v>
      </c>
      <c r="J11" s="6" t="s">
        <v>32</v>
      </c>
    </row>
    <row r="12" spans="1:10" s="7" customFormat="1" ht="12.75" x14ac:dyDescent="0.2">
      <c r="A12" s="419"/>
      <c r="B12" s="905" t="s">
        <v>376</v>
      </c>
      <c r="C12" s="906"/>
      <c r="D12" s="907"/>
      <c r="E12" s="432"/>
      <c r="F12" s="433"/>
      <c r="G12" s="434">
        <f>ROUND(G11,2)</f>
        <v>919.1</v>
      </c>
    </row>
    <row r="13" spans="1:10" ht="12.75" x14ac:dyDescent="0.2">
      <c r="A13" s="419" t="s">
        <v>5</v>
      </c>
      <c r="B13" s="924" t="s">
        <v>333</v>
      </c>
      <c r="C13" s="925"/>
      <c r="D13" s="926"/>
      <c r="E13" s="432" t="s">
        <v>334</v>
      </c>
      <c r="F13" s="424"/>
      <c r="G13" s="434"/>
    </row>
    <row r="14" spans="1:10" ht="12.75" x14ac:dyDescent="0.2">
      <c r="A14" s="435"/>
      <c r="B14" s="927"/>
      <c r="C14" s="928"/>
      <c r="D14" s="929"/>
      <c r="E14" s="435" t="s">
        <v>336</v>
      </c>
      <c r="F14" s="436" t="str">
        <f>G12&amp;"*8,75%"</f>
        <v>919,1*8,75%</v>
      </c>
      <c r="G14" s="437">
        <f>G12*E14</f>
        <v>80.421250000000001</v>
      </c>
    </row>
    <row r="15" spans="1:10" ht="24.75" customHeight="1" x14ac:dyDescent="0.2">
      <c r="A15" s="389"/>
      <c r="B15" s="921" t="s">
        <v>373</v>
      </c>
      <c r="C15" s="922"/>
      <c r="D15" s="923"/>
      <c r="E15" s="389" t="s">
        <v>335</v>
      </c>
      <c r="F15" s="390" t="s">
        <v>310</v>
      </c>
      <c r="G15" s="431">
        <f>(G11+G14)*19.6%</f>
        <v>195.90616500000002</v>
      </c>
    </row>
    <row r="16" spans="1:10" ht="14.25" x14ac:dyDescent="0.2">
      <c r="A16" s="419" t="s">
        <v>6</v>
      </c>
      <c r="B16" s="930" t="s">
        <v>33</v>
      </c>
      <c r="C16" s="928"/>
      <c r="D16" s="929"/>
      <c r="E16" s="438" t="s">
        <v>34</v>
      </c>
      <c r="F16" s="439" t="s">
        <v>363</v>
      </c>
      <c r="G16" s="431">
        <f>(G12+G14)*1.08</f>
        <v>1079.4829500000001</v>
      </c>
      <c r="H16" s="8"/>
    </row>
    <row r="17" spans="1:13" ht="25.5" x14ac:dyDescent="0.2">
      <c r="A17" s="419"/>
      <c r="B17" s="726"/>
      <c r="C17" s="778" t="s">
        <v>475</v>
      </c>
      <c r="D17" s="779">
        <f>ROUND(0.95*D16,2)</f>
        <v>0</v>
      </c>
      <c r="E17" s="438"/>
      <c r="F17" s="439"/>
      <c r="G17" s="431"/>
      <c r="H17" s="8"/>
    </row>
    <row r="18" spans="1:13" ht="12.75" x14ac:dyDescent="0.2">
      <c r="A18" s="625"/>
      <c r="B18" s="917" t="s">
        <v>35</v>
      </c>
      <c r="C18" s="918"/>
      <c r="D18" s="907"/>
      <c r="E18" s="626"/>
      <c r="F18" s="627"/>
      <c r="G18" s="628">
        <f>G16</f>
        <v>1079.4829500000001</v>
      </c>
    </row>
    <row r="19" spans="1:13" s="10" customFormat="1" ht="12.75" x14ac:dyDescent="0.2">
      <c r="A19" s="625"/>
      <c r="B19" s="917" t="s">
        <v>374</v>
      </c>
      <c r="C19" s="918"/>
      <c r="D19" s="919"/>
      <c r="E19" s="626"/>
      <c r="F19" s="629">
        <v>6.11</v>
      </c>
      <c r="G19" s="628">
        <f>ROUND(G18*F19,2)</f>
        <v>6595.64</v>
      </c>
      <c r="H19" s="9"/>
    </row>
    <row r="20" spans="1:13" s="10" customFormat="1" ht="12.75" x14ac:dyDescent="0.2">
      <c r="A20" s="630"/>
      <c r="B20" s="917" t="s">
        <v>375</v>
      </c>
      <c r="C20" s="918"/>
      <c r="D20" s="920"/>
      <c r="E20" s="631"/>
      <c r="F20" s="632">
        <v>1.0238</v>
      </c>
      <c r="G20" s="633">
        <f>ROUND(G19*F20,2)</f>
        <v>6752.62</v>
      </c>
      <c r="H20" s="9"/>
    </row>
    <row r="21" spans="1:13" s="10" customFormat="1" ht="12.75" x14ac:dyDescent="0.2">
      <c r="A21" s="770"/>
      <c r="B21" s="440"/>
      <c r="C21" s="440"/>
      <c r="D21" s="440"/>
      <c r="E21" s="771"/>
      <c r="F21" s="772"/>
      <c r="G21" s="773"/>
      <c r="H21" s="9"/>
    </row>
    <row r="22" spans="1:13" s="24" customFormat="1" ht="12.75" x14ac:dyDescent="0.2">
      <c r="A22" s="780"/>
      <c r="B22" s="11"/>
      <c r="C22" s="774"/>
      <c r="D22" s="780"/>
      <c r="E22" s="780"/>
      <c r="F22" s="775"/>
      <c r="G22" s="780"/>
      <c r="H22" s="446"/>
      <c r="I22" s="446"/>
      <c r="J22" s="446"/>
      <c r="K22" s="446"/>
      <c r="L22" s="446"/>
      <c r="M22" s="446"/>
    </row>
    <row r="23" spans="1:13" s="24" customFormat="1" ht="12.75" x14ac:dyDescent="0.2">
      <c r="A23" s="780"/>
      <c r="B23" s="780"/>
      <c r="C23" s="780"/>
      <c r="D23" s="780"/>
      <c r="E23" s="780"/>
      <c r="F23" s="780"/>
      <c r="G23" s="780"/>
      <c r="H23" s="446"/>
      <c r="I23" s="446"/>
      <c r="J23" s="446"/>
      <c r="K23" s="446"/>
      <c r="L23" s="446"/>
      <c r="M23" s="446"/>
    </row>
    <row r="24" spans="1:13" x14ac:dyDescent="0.25">
      <c r="D24" s="724"/>
    </row>
  </sheetData>
  <mergeCells count="13">
    <mergeCell ref="B19:D19"/>
    <mergeCell ref="B20:D20"/>
    <mergeCell ref="B15:D15"/>
    <mergeCell ref="B13:D13"/>
    <mergeCell ref="B14:D14"/>
    <mergeCell ref="B16:D16"/>
    <mergeCell ref="B18:D18"/>
    <mergeCell ref="B12:D12"/>
    <mergeCell ref="A4:G4"/>
    <mergeCell ref="B7:D7"/>
    <mergeCell ref="B8:D8"/>
    <mergeCell ref="A9:G9"/>
    <mergeCell ref="A5:G5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4"/>
  <sheetViews>
    <sheetView view="pageBreakPreview" zoomScaleNormal="100" zoomScaleSheetLayoutView="100" workbookViewId="0">
      <selection activeCell="D6" sqref="D6"/>
    </sheetView>
  </sheetViews>
  <sheetFormatPr defaultColWidth="9.140625" defaultRowHeight="12.75" x14ac:dyDescent="0.2"/>
  <cols>
    <col min="1" max="1" width="4.7109375" style="12" customWidth="1"/>
    <col min="2" max="2" width="33.85546875" style="12" customWidth="1"/>
    <col min="3" max="3" width="37.42578125" style="12" customWidth="1"/>
    <col min="4" max="4" width="28" style="12" customWidth="1"/>
    <col min="5" max="5" width="12.140625" style="12" customWidth="1"/>
    <col min="6" max="6" width="14" style="12" customWidth="1"/>
    <col min="7" max="7" width="19.7109375" style="12" customWidth="1"/>
    <col min="8" max="8" width="13.140625" style="12" bestFit="1" customWidth="1"/>
    <col min="9" max="16384" width="9.140625" style="12"/>
  </cols>
  <sheetData>
    <row r="1" spans="1:13" x14ac:dyDescent="0.2">
      <c r="A1" s="11"/>
      <c r="B1" s="11"/>
      <c r="C1" s="11"/>
      <c r="D1" s="11"/>
      <c r="E1" s="782" t="s">
        <v>499</v>
      </c>
    </row>
    <row r="2" spans="1:13" x14ac:dyDescent="0.2">
      <c r="A2" s="11"/>
      <c r="B2" s="11"/>
      <c r="C2" s="11"/>
      <c r="D2" s="11"/>
      <c r="E2" s="11"/>
    </row>
    <row r="3" spans="1:13" x14ac:dyDescent="0.2">
      <c r="A3" s="931" t="s">
        <v>498</v>
      </c>
      <c r="B3" s="931"/>
      <c r="C3" s="931"/>
      <c r="D3" s="931"/>
      <c r="E3" s="931"/>
    </row>
    <row r="4" spans="1:13" ht="48" customHeight="1" x14ac:dyDescent="0.2">
      <c r="A4" s="932" t="s">
        <v>468</v>
      </c>
      <c r="B4" s="932"/>
      <c r="C4" s="932"/>
      <c r="D4" s="932"/>
      <c r="E4" s="932"/>
    </row>
    <row r="5" spans="1:13" ht="16.5" thickBot="1" x14ac:dyDescent="0.25">
      <c r="A5" s="784"/>
      <c r="B5" s="784"/>
      <c r="C5" s="784"/>
      <c r="D5" s="784"/>
      <c r="E5" s="784"/>
      <c r="F5" s="781"/>
      <c r="G5" s="781"/>
    </row>
    <row r="6" spans="1:13" ht="76.5" x14ac:dyDescent="0.2">
      <c r="A6" s="785" t="s">
        <v>25</v>
      </c>
      <c r="B6" s="786" t="s">
        <v>1</v>
      </c>
      <c r="C6" s="787" t="s">
        <v>2</v>
      </c>
      <c r="D6" s="787" t="s">
        <v>500</v>
      </c>
      <c r="E6" s="788" t="s">
        <v>27</v>
      </c>
      <c r="F6" s="15"/>
      <c r="G6" s="15"/>
      <c r="H6" s="15"/>
    </row>
    <row r="7" spans="1:13" x14ac:dyDescent="0.2">
      <c r="A7" s="13">
        <v>1</v>
      </c>
      <c r="B7" s="393">
        <v>2</v>
      </c>
      <c r="C7" s="13">
        <v>3</v>
      </c>
      <c r="D7" s="14">
        <v>4</v>
      </c>
      <c r="E7" s="394">
        <v>5</v>
      </c>
      <c r="F7" s="15"/>
      <c r="G7" s="15"/>
      <c r="H7" s="15"/>
    </row>
    <row r="8" spans="1:13" ht="55.5" customHeight="1" x14ac:dyDescent="0.2">
      <c r="A8" s="634">
        <v>1</v>
      </c>
      <c r="B8" s="635" t="s">
        <v>462</v>
      </c>
      <c r="C8" s="636" t="s">
        <v>502</v>
      </c>
      <c r="D8" s="637" t="s">
        <v>463</v>
      </c>
      <c r="E8" s="638">
        <f>H8*5.13%</f>
        <v>143721.45227173212</v>
      </c>
      <c r="F8" s="611">
        <f>('-АНАЛОГ'!H36+'-АНАЛОГ'!H42)/1000000</f>
        <v>0.48439323000000006</v>
      </c>
      <c r="G8" s="612">
        <f>'-АНАЛОГ'!M36+'-АНАЛОГ'!M42</f>
        <v>3103309.71</v>
      </c>
      <c r="H8" s="613">
        <f>G8/1.1463*(1+1.0697)/2</f>
        <v>2801587.7635815232</v>
      </c>
      <c r="I8" s="15"/>
      <c r="J8" s="15"/>
      <c r="K8" s="15"/>
      <c r="L8" s="15"/>
      <c r="M8" s="15"/>
    </row>
    <row r="9" spans="1:13" ht="107.25" hidden="1" customHeight="1" x14ac:dyDescent="0.2">
      <c r="A9" s="634">
        <v>2</v>
      </c>
      <c r="B9" s="639" t="s">
        <v>322</v>
      </c>
      <c r="C9" s="640" t="s">
        <v>344</v>
      </c>
      <c r="D9" s="641" t="s">
        <v>324</v>
      </c>
      <c r="E9" s="642">
        <f>16.96*1*1000*0</f>
        <v>0</v>
      </c>
      <c r="F9" s="391"/>
      <c r="G9" s="15"/>
      <c r="H9" s="15"/>
      <c r="I9" s="15"/>
      <c r="J9" s="15"/>
      <c r="K9" s="15"/>
      <c r="L9" s="15"/>
      <c r="M9" s="15"/>
    </row>
    <row r="10" spans="1:13" ht="102" hidden="1" x14ac:dyDescent="0.2">
      <c r="A10" s="643">
        <v>2</v>
      </c>
      <c r="B10" s="635" t="s">
        <v>469</v>
      </c>
      <c r="C10" s="644" t="s">
        <v>356</v>
      </c>
      <c r="D10" s="644" t="s">
        <v>355</v>
      </c>
      <c r="E10" s="645">
        <f>(8.6*0.0118)*(1/100*1000000)*1.1*0.016*0</f>
        <v>0</v>
      </c>
      <c r="F10" s="392"/>
      <c r="G10" s="17">
        <f>т2!Q66/1000</f>
        <v>1.1778461538461538E-2</v>
      </c>
      <c r="H10" s="17"/>
      <c r="I10" s="17"/>
      <c r="J10" s="18"/>
      <c r="K10" s="15"/>
      <c r="L10" s="15"/>
      <c r="M10" s="15"/>
    </row>
    <row r="11" spans="1:13" ht="75" hidden="1" customHeight="1" x14ac:dyDescent="0.2">
      <c r="A11" s="411" t="s">
        <v>6</v>
      </c>
      <c r="B11" s="412" t="s">
        <v>382</v>
      </c>
      <c r="C11" s="503" t="s">
        <v>352</v>
      </c>
      <c r="D11" s="413" t="s">
        <v>353</v>
      </c>
      <c r="E11" s="414">
        <f>2.53*0.1*1000*0</f>
        <v>0</v>
      </c>
      <c r="F11" s="392"/>
      <c r="G11" s="17"/>
      <c r="H11" s="17"/>
      <c r="I11" s="17"/>
      <c r="J11" s="18"/>
      <c r="K11" s="15"/>
      <c r="L11" s="15"/>
      <c r="M11" s="15"/>
    </row>
    <row r="12" spans="1:13" ht="76.5" hidden="1" x14ac:dyDescent="0.2">
      <c r="A12" s="415" t="s">
        <v>7</v>
      </c>
      <c r="B12" s="412" t="s">
        <v>358</v>
      </c>
      <c r="C12" s="412" t="s">
        <v>360</v>
      </c>
      <c r="D12" s="413" t="s">
        <v>359</v>
      </c>
      <c r="E12" s="414">
        <f>(36.61+4.57*1)*1000*0.1*0</f>
        <v>0</v>
      </c>
      <c r="F12" s="392"/>
      <c r="G12" s="17"/>
      <c r="H12" s="17"/>
      <c r="I12" s="17"/>
      <c r="J12" s="18"/>
      <c r="K12" s="15"/>
      <c r="L12" s="15"/>
      <c r="M12" s="15"/>
    </row>
    <row r="13" spans="1:13" ht="73.150000000000006" hidden="1" customHeight="1" x14ac:dyDescent="0.2">
      <c r="A13" s="415" t="s">
        <v>8</v>
      </c>
      <c r="B13" s="412" t="s">
        <v>354</v>
      </c>
      <c r="C13" s="503" t="s">
        <v>383</v>
      </c>
      <c r="D13" s="413" t="s">
        <v>384</v>
      </c>
      <c r="E13" s="414">
        <f>4.8*1000*0.5*0</f>
        <v>0</v>
      </c>
      <c r="F13" s="392"/>
      <c r="G13" s="17"/>
      <c r="H13" s="17"/>
      <c r="I13" s="17"/>
      <c r="J13" s="18"/>
      <c r="K13" s="15"/>
      <c r="L13" s="15"/>
      <c r="M13" s="15"/>
    </row>
    <row r="14" spans="1:13" ht="51" x14ac:dyDescent="0.2">
      <c r="A14" s="783" t="s">
        <v>5</v>
      </c>
      <c r="B14" s="646" t="s">
        <v>470</v>
      </c>
      <c r="C14" s="647" t="s">
        <v>466</v>
      </c>
      <c r="D14" s="647" t="s">
        <v>501</v>
      </c>
      <c r="E14" s="648">
        <f>(17.7+0.234*130)*1000*0.8</f>
        <v>38496.000000000007</v>
      </c>
      <c r="F14" s="392"/>
      <c r="G14" s="15"/>
      <c r="H14" s="15"/>
      <c r="J14" s="416">
        <v>11960</v>
      </c>
      <c r="K14" s="416">
        <v>100</v>
      </c>
    </row>
    <row r="15" spans="1:13" ht="82.5" hidden="1" customHeight="1" x14ac:dyDescent="0.2">
      <c r="A15" s="783" t="s">
        <v>67</v>
      </c>
      <c r="B15" s="646" t="s">
        <v>470</v>
      </c>
      <c r="C15" s="649"/>
      <c r="D15" s="650"/>
      <c r="E15" s="651"/>
      <c r="F15" s="392"/>
      <c r="G15" s="15"/>
      <c r="H15" s="15"/>
      <c r="J15" s="416"/>
      <c r="K15" s="416"/>
    </row>
    <row r="16" spans="1:13" ht="51" x14ac:dyDescent="0.2">
      <c r="A16" s="643">
        <v>8</v>
      </c>
      <c r="B16" s="646" t="s">
        <v>470</v>
      </c>
      <c r="C16" s="647" t="s">
        <v>464</v>
      </c>
      <c r="D16" s="650" t="s">
        <v>465</v>
      </c>
      <c r="E16" s="652">
        <f>E14*0.3161+E14*0.6839*1.075</f>
        <v>40470.556080000002</v>
      </c>
      <c r="F16" s="16"/>
      <c r="J16" s="416"/>
      <c r="K16" s="416"/>
    </row>
    <row r="17" spans="1:13" ht="21.75" customHeight="1" x14ac:dyDescent="0.2">
      <c r="A17" s="653"/>
      <c r="B17" s="654"/>
      <c r="C17" s="655"/>
      <c r="D17" s="655"/>
      <c r="E17" s="656"/>
      <c r="J17" s="417"/>
      <c r="K17" s="416"/>
    </row>
    <row r="18" spans="1:13" ht="21.75" customHeight="1" x14ac:dyDescent="0.2">
      <c r="A18" s="653"/>
      <c r="B18" s="654" t="s">
        <v>471</v>
      </c>
      <c r="C18" s="657"/>
      <c r="D18" s="657"/>
      <c r="E18" s="656">
        <f>E8+E16</f>
        <v>184192.00835173213</v>
      </c>
      <c r="J18" s="392"/>
      <c r="K18" s="15"/>
    </row>
    <row r="19" spans="1:13" ht="19.899999999999999" customHeight="1" x14ac:dyDescent="0.2">
      <c r="A19" s="653"/>
      <c r="B19" s="933" t="s">
        <v>385</v>
      </c>
      <c r="C19" s="934"/>
      <c r="D19" s="658">
        <v>1.44</v>
      </c>
      <c r="E19" s="659">
        <f>E18*D19</f>
        <v>265236.49202649423</v>
      </c>
      <c r="G19" s="12">
        <v>712394.43</v>
      </c>
    </row>
    <row r="20" spans="1:13" ht="26.25" thickBot="1" x14ac:dyDescent="0.25">
      <c r="A20" s="660"/>
      <c r="B20" s="395" t="s">
        <v>371</v>
      </c>
      <c r="C20" s="19"/>
      <c r="D20" s="501">
        <f>1.0238</f>
        <v>1.0238</v>
      </c>
      <c r="E20" s="661">
        <f>E19*D20</f>
        <v>271549.1205367248</v>
      </c>
      <c r="F20" s="11"/>
    </row>
    <row r="21" spans="1:13" ht="25.5" x14ac:dyDescent="0.2">
      <c r="A21" s="717"/>
      <c r="B21" s="718"/>
      <c r="C21" s="718" t="s">
        <v>475</v>
      </c>
      <c r="D21" s="719">
        <f>ROUND(0.95*D20,2)</f>
        <v>0.97</v>
      </c>
      <c r="E21" s="720"/>
      <c r="F21" s="11"/>
    </row>
    <row r="22" spans="1:13" x14ac:dyDescent="0.2">
      <c r="A22" s="789"/>
      <c r="B22" s="790"/>
      <c r="C22" s="790"/>
      <c r="D22" s="791">
        <f>ROUND(0.2*D21,2)</f>
        <v>0.19</v>
      </c>
      <c r="E22" s="720"/>
    </row>
    <row r="23" spans="1:13" x14ac:dyDescent="0.2">
      <c r="A23" s="789"/>
      <c r="B23" s="790"/>
      <c r="C23" s="790"/>
      <c r="D23" s="791">
        <f>SUM(D21:D22)</f>
        <v>1.1599999999999999</v>
      </c>
      <c r="E23" s="720"/>
    </row>
    <row r="24" spans="1:13" s="24" customFormat="1" ht="15.75" x14ac:dyDescent="0.2">
      <c r="A24" s="780"/>
      <c r="B24" s="11"/>
      <c r="C24" s="774"/>
      <c r="D24" s="780"/>
      <c r="E24" s="780"/>
      <c r="F24" s="441"/>
      <c r="G24" s="446"/>
      <c r="H24" s="446"/>
      <c r="I24" s="446"/>
      <c r="J24" s="446"/>
      <c r="K24" s="446"/>
      <c r="L24" s="446"/>
      <c r="M24" s="446"/>
    </row>
  </sheetData>
  <mergeCells count="3">
    <mergeCell ref="A3:E3"/>
    <mergeCell ref="A4:E4"/>
    <mergeCell ref="B19:C19"/>
  </mergeCells>
  <pageMargins left="0.39370078740157483" right="0.39370078740157483" top="0.39370078740157483" bottom="0.39370078740157483" header="0.31496062992125984" footer="0.31496062992125984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43"/>
  <sheetViews>
    <sheetView view="pageBreakPreview" zoomScaleNormal="85" zoomScaleSheetLayoutView="100" workbookViewId="0">
      <selection activeCell="A4" sqref="A4:G4"/>
    </sheetView>
  </sheetViews>
  <sheetFormatPr defaultColWidth="9.140625" defaultRowHeight="16.5" x14ac:dyDescent="0.25"/>
  <cols>
    <col min="1" max="1" width="5.42578125" style="493" customWidth="1"/>
    <col min="2" max="2" width="29.7109375" style="493" customWidth="1"/>
    <col min="3" max="3" width="24" style="493" customWidth="1"/>
    <col min="4" max="4" width="21.85546875" style="493" customWidth="1"/>
    <col min="5" max="5" width="31.7109375" style="493" customWidth="1"/>
    <col min="6" max="6" width="21.5703125" style="493" customWidth="1"/>
    <col min="7" max="7" width="14.85546875" style="494" customWidth="1"/>
    <col min="8" max="8" width="17.85546875" style="12" customWidth="1"/>
    <col min="9" max="16384" width="9.140625" style="12"/>
  </cols>
  <sheetData>
    <row r="1" spans="1:9" ht="12.75" x14ac:dyDescent="0.2">
      <c r="A1" s="805"/>
      <c r="B1" s="805"/>
      <c r="C1" s="805"/>
      <c r="D1" s="805"/>
      <c r="E1" s="805"/>
      <c r="F1" s="805"/>
      <c r="G1" s="806" t="s">
        <v>504</v>
      </c>
    </row>
    <row r="2" spans="1:9" ht="12.75" x14ac:dyDescent="0.2">
      <c r="A2" s="805"/>
      <c r="B2" s="805"/>
      <c r="C2" s="805"/>
      <c r="D2" s="805"/>
      <c r="E2" s="805"/>
      <c r="F2" s="805"/>
      <c r="G2" s="807"/>
    </row>
    <row r="3" spans="1:9" ht="12.75" x14ac:dyDescent="0.2">
      <c r="A3" s="935" t="s">
        <v>503</v>
      </c>
      <c r="B3" s="935"/>
      <c r="C3" s="935"/>
      <c r="D3" s="935"/>
      <c r="E3" s="935"/>
      <c r="F3" s="935"/>
      <c r="G3" s="935"/>
    </row>
    <row r="4" spans="1:9" ht="40.5" customHeight="1" x14ac:dyDescent="0.2">
      <c r="A4" s="936" t="s">
        <v>468</v>
      </c>
      <c r="B4" s="936"/>
      <c r="C4" s="936"/>
      <c r="D4" s="936"/>
      <c r="E4" s="936"/>
      <c r="F4" s="936"/>
      <c r="G4" s="936"/>
    </row>
    <row r="5" spans="1:9" ht="12.75" x14ac:dyDescent="0.2">
      <c r="A5" s="792"/>
      <c r="B5" s="939"/>
      <c r="C5" s="939"/>
      <c r="D5" s="939"/>
      <c r="E5" s="939"/>
      <c r="F5" s="939"/>
      <c r="G5" s="793"/>
    </row>
    <row r="6" spans="1:9" ht="12.75" x14ac:dyDescent="0.2">
      <c r="A6" s="792"/>
      <c r="B6" s="792"/>
      <c r="C6" s="792"/>
      <c r="D6" s="792"/>
      <c r="E6" s="792"/>
      <c r="F6" s="792"/>
      <c r="G6" s="793"/>
    </row>
    <row r="7" spans="1:9" ht="12.75" x14ac:dyDescent="0.2">
      <c r="A7" s="940" t="s">
        <v>36</v>
      </c>
      <c r="B7" s="940"/>
      <c r="C7" s="940"/>
      <c r="D7" s="940"/>
      <c r="E7" s="940"/>
      <c r="F7" s="940"/>
      <c r="G7" s="794"/>
    </row>
    <row r="8" spans="1:9" ht="12.75" x14ac:dyDescent="0.2">
      <c r="A8" s="940" t="s">
        <v>37</v>
      </c>
      <c r="B8" s="940"/>
      <c r="C8" s="940"/>
      <c r="D8" s="940"/>
      <c r="E8" s="940"/>
      <c r="F8" s="940"/>
      <c r="G8" s="794"/>
    </row>
    <row r="9" spans="1:9" ht="12.75" x14ac:dyDescent="0.2">
      <c r="A9" s="795"/>
      <c r="B9" s="796"/>
      <c r="C9" s="796"/>
      <c r="D9" s="796"/>
      <c r="E9" s="796"/>
      <c r="F9" s="796"/>
      <c r="G9" s="794"/>
    </row>
    <row r="10" spans="1:9" ht="76.5" x14ac:dyDescent="0.2">
      <c r="A10" s="797" t="s">
        <v>25</v>
      </c>
      <c r="B10" s="941" t="s">
        <v>1</v>
      </c>
      <c r="C10" s="942"/>
      <c r="D10" s="943"/>
      <c r="E10" s="766" t="s">
        <v>2</v>
      </c>
      <c r="F10" s="797" t="s">
        <v>26</v>
      </c>
      <c r="G10" s="798" t="s">
        <v>3</v>
      </c>
    </row>
    <row r="11" spans="1:9" ht="12.75" x14ac:dyDescent="0.2">
      <c r="A11" s="485">
        <v>1</v>
      </c>
      <c r="B11" s="944" t="s">
        <v>361</v>
      </c>
      <c r="C11" s="945"/>
      <c r="D11" s="946"/>
      <c r="E11" s="799">
        <v>3</v>
      </c>
      <c r="F11" s="485">
        <v>4</v>
      </c>
      <c r="G11" s="800">
        <v>5</v>
      </c>
    </row>
    <row r="12" spans="1:9" ht="12.75" x14ac:dyDescent="0.2">
      <c r="A12" s="947" t="s">
        <v>38</v>
      </c>
      <c r="B12" s="948"/>
      <c r="C12" s="949"/>
      <c r="D12" s="949"/>
      <c r="E12" s="948"/>
      <c r="F12" s="948"/>
      <c r="G12" s="950"/>
    </row>
    <row r="13" spans="1:9" ht="76.5" x14ac:dyDescent="0.2">
      <c r="A13" s="465" t="s">
        <v>4</v>
      </c>
      <c r="B13" s="725" t="s">
        <v>368</v>
      </c>
      <c r="C13" s="466"/>
      <c r="D13" s="467"/>
      <c r="E13" s="468" t="s">
        <v>39</v>
      </c>
      <c r="F13" s="469"/>
      <c r="G13" s="470"/>
    </row>
    <row r="14" spans="1:9" ht="12.75" x14ac:dyDescent="0.2">
      <c r="A14" s="471"/>
      <c r="B14" s="472" t="s">
        <v>40</v>
      </c>
      <c r="C14" s="473"/>
      <c r="D14" s="474"/>
      <c r="E14" s="475" t="s">
        <v>41</v>
      </c>
      <c r="F14" s="476"/>
      <c r="G14" s="477"/>
    </row>
    <row r="15" spans="1:9" ht="12.75" x14ac:dyDescent="0.2">
      <c r="A15" s="471"/>
      <c r="B15" s="478" t="s">
        <v>42</v>
      </c>
      <c r="C15" s="479" t="s">
        <v>43</v>
      </c>
      <c r="D15" s="480">
        <f>(130+20+20)*40/10000</f>
        <v>0.68</v>
      </c>
      <c r="E15" s="475"/>
      <c r="F15" s="476"/>
      <c r="G15" s="477"/>
    </row>
    <row r="16" spans="1:9" ht="12.75" x14ac:dyDescent="0.2">
      <c r="A16" s="465"/>
      <c r="B16" s="951" t="s">
        <v>44</v>
      </c>
      <c r="C16" s="952"/>
      <c r="D16" s="953"/>
      <c r="E16" s="481" t="s">
        <v>45</v>
      </c>
      <c r="F16" s="482" t="s">
        <v>46</v>
      </c>
      <c r="G16" s="483">
        <f>3284*D15</f>
        <v>2233.1200000000003</v>
      </c>
      <c r="H16" s="20"/>
      <c r="I16" s="21" t="s">
        <v>47</v>
      </c>
    </row>
    <row r="17" spans="1:8" ht="25.5" x14ac:dyDescent="0.2">
      <c r="A17" s="471"/>
      <c r="B17" s="954" t="s">
        <v>48</v>
      </c>
      <c r="C17" s="952"/>
      <c r="D17" s="953"/>
      <c r="E17" s="484" t="s">
        <v>49</v>
      </c>
      <c r="F17" s="485" t="s">
        <v>50</v>
      </c>
      <c r="G17" s="486">
        <f>1067*D15*1.15</f>
        <v>834.39400000000001</v>
      </c>
    </row>
    <row r="18" spans="1:8" ht="38.25" x14ac:dyDescent="0.2">
      <c r="A18" s="465" t="s">
        <v>5</v>
      </c>
      <c r="B18" s="954" t="s">
        <v>51</v>
      </c>
      <c r="C18" s="952"/>
      <c r="D18" s="953"/>
      <c r="E18" s="487" t="s">
        <v>341</v>
      </c>
      <c r="F18" s="485" t="s">
        <v>342</v>
      </c>
      <c r="G18" s="488">
        <f>G16*1.3</f>
        <v>2903.0560000000005</v>
      </c>
    </row>
    <row r="19" spans="1:8" ht="12.75" x14ac:dyDescent="0.2">
      <c r="A19" s="489" t="s">
        <v>6</v>
      </c>
      <c r="B19" s="951" t="s">
        <v>52</v>
      </c>
      <c r="C19" s="952"/>
      <c r="D19" s="953"/>
      <c r="E19" s="490"/>
      <c r="F19" s="485"/>
      <c r="G19" s="488">
        <f>ROUND(G17,2)</f>
        <v>834.39</v>
      </c>
    </row>
    <row r="20" spans="1:8" ht="12.75" x14ac:dyDescent="0.2">
      <c r="A20" s="465"/>
      <c r="B20" s="715"/>
      <c r="C20" s="808" t="s">
        <v>475</v>
      </c>
      <c r="D20" s="809">
        <f>ROUND(0.95*D19,2)</f>
        <v>0</v>
      </c>
      <c r="E20" s="716"/>
      <c r="F20" s="482"/>
      <c r="G20" s="483"/>
    </row>
    <row r="21" spans="1:8" ht="12.75" x14ac:dyDescent="0.2">
      <c r="A21" s="419" t="s">
        <v>7</v>
      </c>
      <c r="B21" s="955" t="s">
        <v>340</v>
      </c>
      <c r="C21" s="956"/>
      <c r="D21" s="957"/>
      <c r="E21" s="432" t="s">
        <v>334</v>
      </c>
      <c r="F21" s="424"/>
      <c r="G21" s="432"/>
    </row>
    <row r="22" spans="1:8" ht="12.75" x14ac:dyDescent="0.2">
      <c r="A22" s="435"/>
      <c r="B22" s="927" t="s">
        <v>339</v>
      </c>
      <c r="C22" s="937"/>
      <c r="D22" s="938"/>
      <c r="E22" s="435" t="s">
        <v>336</v>
      </c>
      <c r="F22" s="436" t="s">
        <v>343</v>
      </c>
      <c r="G22" s="662">
        <f>G18*E22</f>
        <v>254.01740000000004</v>
      </c>
    </row>
    <row r="23" spans="1:8" ht="12.75" x14ac:dyDescent="0.2">
      <c r="A23" s="419" t="s">
        <v>8</v>
      </c>
      <c r="B23" s="663" t="s">
        <v>308</v>
      </c>
      <c r="C23" s="664"/>
      <c r="D23" s="665"/>
      <c r="E23" s="432" t="s">
        <v>369</v>
      </c>
      <c r="F23" s="666" t="s">
        <v>337</v>
      </c>
      <c r="G23" s="667"/>
    </row>
    <row r="24" spans="1:8" ht="12.75" x14ac:dyDescent="0.2">
      <c r="A24" s="435"/>
      <c r="B24" s="927"/>
      <c r="C24" s="958"/>
      <c r="D24" s="959"/>
      <c r="E24" s="435" t="s">
        <v>309</v>
      </c>
      <c r="F24" s="668" t="s">
        <v>338</v>
      </c>
      <c r="G24" s="662">
        <f>(G16+G22)*0.196</f>
        <v>487.47893040000014</v>
      </c>
    </row>
    <row r="25" spans="1:8" ht="12.75" x14ac:dyDescent="0.2">
      <c r="A25" s="389"/>
      <c r="B25" s="491"/>
      <c r="C25" s="810"/>
      <c r="D25" s="811"/>
      <c r="E25" s="389"/>
      <c r="F25" s="492"/>
      <c r="G25" s="428"/>
    </row>
    <row r="26" spans="1:8" ht="12.75" x14ac:dyDescent="0.2">
      <c r="A26" s="419" t="s">
        <v>8</v>
      </c>
      <c r="B26" s="955" t="s">
        <v>53</v>
      </c>
      <c r="C26" s="971"/>
      <c r="D26" s="972"/>
      <c r="E26" s="438" t="s">
        <v>54</v>
      </c>
      <c r="F26" s="666" t="s">
        <v>55</v>
      </c>
      <c r="G26" s="667"/>
      <c r="H26" s="22"/>
    </row>
    <row r="27" spans="1:8" ht="12.75" x14ac:dyDescent="0.2">
      <c r="A27" s="435"/>
      <c r="B27" s="930" t="s">
        <v>56</v>
      </c>
      <c r="C27" s="973"/>
      <c r="D27" s="974"/>
      <c r="E27" s="662" t="s">
        <v>57</v>
      </c>
      <c r="F27" s="669" t="s">
        <v>58</v>
      </c>
      <c r="G27" s="670">
        <f>(G18+G22)*0.06*2.5</f>
        <v>473.56101000000012</v>
      </c>
    </row>
    <row r="28" spans="1:8" ht="12.75" x14ac:dyDescent="0.2">
      <c r="A28" s="389"/>
      <c r="B28" s="975" t="s">
        <v>59</v>
      </c>
      <c r="C28" s="952"/>
      <c r="D28" s="953"/>
      <c r="E28" s="438"/>
      <c r="F28" s="430"/>
      <c r="G28" s="428">
        <f>G18+G19+G22+G27</f>
        <v>4465.0244100000009</v>
      </c>
    </row>
    <row r="29" spans="1:8" ht="12.75" x14ac:dyDescent="0.2">
      <c r="A29" s="419" t="s">
        <v>60</v>
      </c>
      <c r="B29" s="955" t="s">
        <v>61</v>
      </c>
      <c r="C29" s="956"/>
      <c r="D29" s="957"/>
      <c r="E29" s="432"/>
      <c r="F29" s="666"/>
      <c r="G29" s="667"/>
    </row>
    <row r="30" spans="1:8" ht="12.75" x14ac:dyDescent="0.2">
      <c r="A30" s="389"/>
      <c r="B30" s="976" t="s">
        <v>62</v>
      </c>
      <c r="C30" s="977"/>
      <c r="D30" s="978"/>
      <c r="E30" s="438"/>
      <c r="F30" s="671"/>
      <c r="G30" s="428"/>
      <c r="H30" s="23"/>
    </row>
    <row r="31" spans="1:8" ht="12.75" x14ac:dyDescent="0.2">
      <c r="A31" s="389"/>
      <c r="B31" s="976" t="s">
        <v>63</v>
      </c>
      <c r="C31" s="977"/>
      <c r="D31" s="978"/>
      <c r="E31" s="438" t="s">
        <v>64</v>
      </c>
      <c r="F31" s="671"/>
      <c r="G31" s="428"/>
    </row>
    <row r="32" spans="1:8" ht="12.75" x14ac:dyDescent="0.2">
      <c r="A32" s="389"/>
      <c r="B32" s="960" t="s">
        <v>505</v>
      </c>
      <c r="C32" s="937"/>
      <c r="D32" s="961"/>
      <c r="E32" s="438" t="s">
        <v>65</v>
      </c>
      <c r="F32" s="430" t="s">
        <v>66</v>
      </c>
      <c r="G32" s="428">
        <f>G28*1.08</f>
        <v>4822.226362800001</v>
      </c>
    </row>
    <row r="33" spans="1:13" ht="12.75" x14ac:dyDescent="0.2">
      <c r="A33" s="672" t="s">
        <v>67</v>
      </c>
      <c r="B33" s="905" t="s">
        <v>68</v>
      </c>
      <c r="C33" s="952"/>
      <c r="D33" s="962"/>
      <c r="E33" s="673" t="s">
        <v>69</v>
      </c>
      <c r="F33" s="674">
        <v>0.04</v>
      </c>
      <c r="G33" s="673">
        <f>G32*0.04</f>
        <v>192.88905451200003</v>
      </c>
    </row>
    <row r="34" spans="1:13" ht="12.75" x14ac:dyDescent="0.2">
      <c r="A34" s="672" t="s">
        <v>70</v>
      </c>
      <c r="B34" s="921" t="s">
        <v>474</v>
      </c>
      <c r="C34" s="952"/>
      <c r="D34" s="963"/>
      <c r="E34" s="481" t="s">
        <v>71</v>
      </c>
      <c r="F34" s="675">
        <v>480</v>
      </c>
      <c r="G34" s="673">
        <f>ROUND((480),0)</f>
        <v>480</v>
      </c>
    </row>
    <row r="35" spans="1:13" ht="12.75" x14ac:dyDescent="0.2">
      <c r="A35" s="625"/>
      <c r="B35" s="917" t="s">
        <v>35</v>
      </c>
      <c r="C35" s="918"/>
      <c r="D35" s="962"/>
      <c r="E35" s="626"/>
      <c r="F35" s="627"/>
      <c r="G35" s="628">
        <f>G32+G33+G34</f>
        <v>5495.1154173120012</v>
      </c>
    </row>
    <row r="36" spans="1:13" ht="12.75" x14ac:dyDescent="0.2">
      <c r="A36" s="676"/>
      <c r="B36" s="964" t="s">
        <v>379</v>
      </c>
      <c r="C36" s="965"/>
      <c r="D36" s="966"/>
      <c r="E36" s="967"/>
      <c r="F36" s="677">
        <v>6.11</v>
      </c>
      <c r="G36" s="678">
        <f>ROUND(G35*F36,2)</f>
        <v>33575.160000000003</v>
      </c>
    </row>
    <row r="37" spans="1:13" ht="13.5" thickBot="1" x14ac:dyDescent="0.25">
      <c r="A37" s="679"/>
      <c r="B37" s="968" t="s">
        <v>371</v>
      </c>
      <c r="C37" s="969"/>
      <c r="D37" s="970"/>
      <c r="E37" s="680"/>
      <c r="F37" s="681">
        <f>1.0238</f>
        <v>1.0238</v>
      </c>
      <c r="G37" s="682">
        <f>G36*F37</f>
        <v>34374.248808000004</v>
      </c>
    </row>
    <row r="38" spans="1:13" ht="12.75" x14ac:dyDescent="0.2">
      <c r="A38" s="801"/>
      <c r="B38" s="802"/>
      <c r="C38" s="802"/>
      <c r="D38" s="802"/>
      <c r="E38" s="802"/>
      <c r="F38" s="803"/>
      <c r="G38" s="804"/>
    </row>
    <row r="39" spans="1:13" ht="12.75" x14ac:dyDescent="0.2">
      <c r="A39" s="801"/>
      <c r="B39" s="802"/>
      <c r="C39" s="802"/>
      <c r="D39" s="802"/>
      <c r="E39" s="802"/>
      <c r="F39" s="803"/>
      <c r="G39" s="804"/>
    </row>
    <row r="40" spans="1:13" s="24" customFormat="1" ht="12.75" x14ac:dyDescent="0.2">
      <c r="A40" s="780"/>
      <c r="B40" s="11"/>
      <c r="C40" s="774"/>
      <c r="D40" s="780"/>
      <c r="E40" s="780"/>
      <c r="F40" s="775"/>
      <c r="G40" s="780"/>
      <c r="H40" s="446"/>
      <c r="I40" s="446"/>
      <c r="J40" s="446"/>
      <c r="K40" s="446"/>
      <c r="L40" s="446"/>
      <c r="M40" s="446"/>
    </row>
    <row r="41" spans="1:13" s="24" customFormat="1" ht="12.75" x14ac:dyDescent="0.2">
      <c r="A41" s="780"/>
      <c r="B41" s="11"/>
      <c r="C41" s="774"/>
      <c r="D41" s="780"/>
      <c r="E41" s="780"/>
      <c r="F41" s="775"/>
      <c r="G41" s="780"/>
      <c r="H41" s="446"/>
      <c r="I41" s="446"/>
      <c r="J41" s="446"/>
      <c r="K41" s="446"/>
      <c r="L41" s="446"/>
      <c r="M41" s="446"/>
    </row>
    <row r="42" spans="1:13" s="24" customFormat="1" ht="12.75" x14ac:dyDescent="0.2">
      <c r="A42" s="780"/>
      <c r="B42" s="780"/>
      <c r="C42" s="780"/>
      <c r="D42" s="780"/>
      <c r="E42" s="780"/>
      <c r="F42" s="780"/>
      <c r="G42" s="780"/>
      <c r="H42" s="446"/>
      <c r="I42" s="446"/>
      <c r="J42" s="446"/>
      <c r="K42" s="446"/>
      <c r="L42" s="446"/>
      <c r="M42" s="446"/>
    </row>
    <row r="43" spans="1:13" s="24" customFormat="1" ht="12.75" x14ac:dyDescent="0.2">
      <c r="A43" s="780"/>
      <c r="B43" s="780"/>
      <c r="C43" s="780"/>
      <c r="D43" s="780"/>
      <c r="E43" s="780"/>
      <c r="F43" s="780"/>
      <c r="G43" s="780"/>
      <c r="H43" s="446"/>
      <c r="I43" s="446"/>
      <c r="J43" s="446"/>
      <c r="K43" s="446"/>
      <c r="L43" s="446"/>
      <c r="M43" s="446"/>
    </row>
  </sheetData>
  <mergeCells count="27">
    <mergeCell ref="B36:E36"/>
    <mergeCell ref="B37:D37"/>
    <mergeCell ref="B26:D26"/>
    <mergeCell ref="B27:D27"/>
    <mergeCell ref="B28:D28"/>
    <mergeCell ref="B29:D29"/>
    <mergeCell ref="B30:D30"/>
    <mergeCell ref="B31:D31"/>
    <mergeCell ref="B24:D24"/>
    <mergeCell ref="B32:D32"/>
    <mergeCell ref="B33:D33"/>
    <mergeCell ref="B34:D34"/>
    <mergeCell ref="B35:D35"/>
    <mergeCell ref="A3:G3"/>
    <mergeCell ref="A4:G4"/>
    <mergeCell ref="B22:D22"/>
    <mergeCell ref="B5:F5"/>
    <mergeCell ref="A7:F7"/>
    <mergeCell ref="A8:F8"/>
    <mergeCell ref="B10:D10"/>
    <mergeCell ref="B11:D11"/>
    <mergeCell ref="A12:G12"/>
    <mergeCell ref="B16:D16"/>
    <mergeCell ref="B17:D17"/>
    <mergeCell ref="B18:D18"/>
    <mergeCell ref="B19:D19"/>
    <mergeCell ref="B21:D21"/>
  </mergeCells>
  <pageMargins left="0.39370078740157483" right="0.39370078740157483" top="0.39370078740157483" bottom="0.39370078740157483" header="0.31496062992125984" footer="0.31496062992125984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view="pageBreakPreview" zoomScale="80" zoomScaleNormal="90" zoomScaleSheetLayoutView="80" workbookViewId="0">
      <selection activeCell="A3" sqref="A3:G3"/>
    </sheetView>
  </sheetViews>
  <sheetFormatPr defaultColWidth="9.140625" defaultRowHeight="12.75" x14ac:dyDescent="0.2"/>
  <cols>
    <col min="1" max="1" width="7.85546875" style="446" customWidth="1"/>
    <col min="2" max="2" width="29.140625" style="446" customWidth="1"/>
    <col min="3" max="3" width="23.42578125" style="446" customWidth="1"/>
    <col min="4" max="4" width="14.28515625" style="446" customWidth="1"/>
    <col min="5" max="5" width="39.7109375" style="446" customWidth="1"/>
    <col min="6" max="6" width="18.5703125" style="446" customWidth="1"/>
    <col min="7" max="7" width="19.140625" style="446" customWidth="1"/>
    <col min="8" max="8" width="12.140625" style="24" customWidth="1"/>
    <col min="9" max="16384" width="9.140625" style="24"/>
  </cols>
  <sheetData>
    <row r="1" spans="1:7" ht="16.5" customHeight="1" x14ac:dyDescent="0.2">
      <c r="A1" s="780"/>
      <c r="B1" s="780"/>
      <c r="C1" s="780"/>
      <c r="D1" s="780"/>
      <c r="E1" s="780"/>
      <c r="F1" s="780"/>
      <c r="G1" s="812" t="s">
        <v>507</v>
      </c>
    </row>
    <row r="2" spans="1:7" ht="16.5" customHeight="1" x14ac:dyDescent="0.2">
      <c r="A2" s="780"/>
      <c r="B2" s="780"/>
      <c r="C2" s="780"/>
      <c r="D2" s="780"/>
      <c r="E2" s="780"/>
      <c r="F2" s="780"/>
      <c r="G2" s="780"/>
    </row>
    <row r="3" spans="1:7" x14ac:dyDescent="0.2">
      <c r="A3" s="979" t="s">
        <v>506</v>
      </c>
      <c r="B3" s="979"/>
      <c r="C3" s="979"/>
      <c r="D3" s="979"/>
      <c r="E3" s="979"/>
      <c r="F3" s="979"/>
      <c r="G3" s="979"/>
    </row>
    <row r="4" spans="1:7" ht="61.9" customHeight="1" x14ac:dyDescent="0.2">
      <c r="A4" s="980" t="s">
        <v>468</v>
      </c>
      <c r="B4" s="980"/>
      <c r="C4" s="980"/>
      <c r="D4" s="980"/>
      <c r="E4" s="980"/>
      <c r="F4" s="980"/>
      <c r="G4" s="980"/>
    </row>
    <row r="5" spans="1:7" x14ac:dyDescent="0.2">
      <c r="A5" s="813"/>
      <c r="B5" s="814"/>
      <c r="C5" s="814"/>
      <c r="D5" s="814"/>
      <c r="E5" s="814"/>
      <c r="F5" s="814"/>
      <c r="G5" s="815"/>
    </row>
    <row r="6" spans="1:7" ht="25.5" x14ac:dyDescent="0.2">
      <c r="A6" s="463" t="s">
        <v>25</v>
      </c>
      <c r="B6" s="984" t="s">
        <v>1</v>
      </c>
      <c r="C6" s="984"/>
      <c r="D6" s="984"/>
      <c r="E6" s="463" t="s">
        <v>72</v>
      </c>
      <c r="F6" s="463" t="s">
        <v>26</v>
      </c>
      <c r="G6" s="816" t="s">
        <v>3</v>
      </c>
    </row>
    <row r="7" spans="1:7" x14ac:dyDescent="0.2">
      <c r="A7" s="817">
        <v>1</v>
      </c>
      <c r="B7" s="985">
        <v>2</v>
      </c>
      <c r="C7" s="945"/>
      <c r="D7" s="946"/>
      <c r="E7" s="818">
        <v>3</v>
      </c>
      <c r="F7" s="817">
        <v>4</v>
      </c>
      <c r="G7" s="819">
        <v>5</v>
      </c>
    </row>
    <row r="8" spans="1:7" x14ac:dyDescent="0.2">
      <c r="A8" s="986" t="s">
        <v>73</v>
      </c>
      <c r="B8" s="987"/>
      <c r="C8" s="988"/>
      <c r="D8" s="988"/>
      <c r="E8" s="987"/>
      <c r="F8" s="987"/>
      <c r="G8" s="989"/>
    </row>
    <row r="9" spans="1:7" ht="96" customHeight="1" x14ac:dyDescent="0.2">
      <c r="A9" s="447">
        <v>1</v>
      </c>
      <c r="B9" s="448" t="s">
        <v>74</v>
      </c>
      <c r="C9" s="497" t="s">
        <v>75</v>
      </c>
      <c r="D9" s="498">
        <f>(130)*5/10000/1000</f>
        <v>6.5000000000000008E-5</v>
      </c>
      <c r="E9" s="449" t="s">
        <v>364</v>
      </c>
      <c r="F9" s="450" t="s">
        <v>76</v>
      </c>
      <c r="G9" s="451">
        <f>(1363*(1-0.9*(1-D9))+3431*D9)*1.47</f>
        <v>200.80604323499989</v>
      </c>
    </row>
    <row r="10" spans="1:7" ht="108.75" customHeight="1" x14ac:dyDescent="0.2">
      <c r="A10" s="452">
        <v>2</v>
      </c>
      <c r="B10" s="502" t="s">
        <v>381</v>
      </c>
      <c r="C10" s="499" t="s">
        <v>75</v>
      </c>
      <c r="D10" s="500">
        <f>D9</f>
        <v>6.5000000000000008E-5</v>
      </c>
      <c r="E10" s="449" t="s">
        <v>365</v>
      </c>
      <c r="F10" s="450" t="s">
        <v>366</v>
      </c>
      <c r="G10" s="453">
        <f>(355*(1-0.45*(2-D10))+22*1.6*D10)*1.24</f>
        <v>44.035712969999985</v>
      </c>
    </row>
    <row r="11" spans="1:7" x14ac:dyDescent="0.2">
      <c r="A11" s="454">
        <v>3</v>
      </c>
      <c r="B11" s="990" t="s">
        <v>77</v>
      </c>
      <c r="C11" s="991"/>
      <c r="D11" s="992"/>
      <c r="E11" s="455"/>
      <c r="F11" s="456" t="s">
        <v>362</v>
      </c>
      <c r="G11" s="457">
        <f>G9+G10</f>
        <v>244.84175620499988</v>
      </c>
    </row>
    <row r="12" spans="1:7" ht="25.5" x14ac:dyDescent="0.2">
      <c r="A12" s="458" t="s">
        <v>7</v>
      </c>
      <c r="B12" s="993" t="s">
        <v>78</v>
      </c>
      <c r="C12" s="994"/>
      <c r="D12" s="995"/>
      <c r="E12" s="459" t="s">
        <v>79</v>
      </c>
      <c r="F12" s="460">
        <v>2.5099999999999998</v>
      </c>
      <c r="G12" s="461">
        <f>G11*2.51</f>
        <v>614.5528080745496</v>
      </c>
    </row>
    <row r="13" spans="1:7" s="25" customFormat="1" ht="63.75" x14ac:dyDescent="0.2">
      <c r="A13" s="683"/>
      <c r="B13" s="996" t="s">
        <v>372</v>
      </c>
      <c r="C13" s="996"/>
      <c r="D13" s="996"/>
      <c r="E13" s="684" t="s">
        <v>80</v>
      </c>
      <c r="F13" s="727">
        <v>7.516</v>
      </c>
      <c r="G13" s="685">
        <f>ROUND(G12*F13,2)</f>
        <v>4618.9799999999996</v>
      </c>
    </row>
    <row r="14" spans="1:7" x14ac:dyDescent="0.2">
      <c r="A14" s="625"/>
      <c r="B14" s="917"/>
      <c r="C14" s="918"/>
      <c r="D14" s="919"/>
      <c r="E14" s="462"/>
      <c r="F14" s="463"/>
      <c r="G14" s="464"/>
    </row>
    <row r="15" spans="1:7" x14ac:dyDescent="0.2">
      <c r="A15" s="649"/>
      <c r="B15" s="981" t="s">
        <v>380</v>
      </c>
      <c r="C15" s="982"/>
      <c r="D15" s="983"/>
      <c r="E15" s="649"/>
      <c r="F15" s="686">
        <f>1.0238</f>
        <v>1.0238</v>
      </c>
      <c r="G15" s="687">
        <f>G13*F15</f>
        <v>4728.9117239999996</v>
      </c>
    </row>
    <row r="16" spans="1:7" x14ac:dyDescent="0.2">
      <c r="A16" s="820"/>
      <c r="B16" s="821"/>
      <c r="C16" s="821"/>
      <c r="D16" s="821"/>
      <c r="E16" s="820"/>
      <c r="F16" s="822"/>
      <c r="G16" s="822"/>
    </row>
    <row r="17" spans="1:13" x14ac:dyDescent="0.2">
      <c r="A17" s="780"/>
      <c r="B17" s="11"/>
      <c r="C17" s="774"/>
      <c r="D17" s="780"/>
      <c r="E17" s="780"/>
      <c r="F17" s="775"/>
      <c r="G17" s="780"/>
      <c r="H17" s="446"/>
      <c r="I17" s="446"/>
      <c r="J17" s="446"/>
      <c r="K17" s="446"/>
      <c r="L17" s="446"/>
      <c r="M17" s="446"/>
    </row>
    <row r="18" spans="1:13" x14ac:dyDescent="0.2">
      <c r="A18" s="780"/>
      <c r="B18" s="780"/>
      <c r="C18" s="780"/>
      <c r="D18" s="780"/>
      <c r="E18" s="780"/>
      <c r="F18" s="780"/>
      <c r="G18" s="780"/>
      <c r="H18" s="446"/>
      <c r="I18" s="446"/>
      <c r="J18" s="446"/>
      <c r="K18" s="446"/>
      <c r="L18" s="446"/>
      <c r="M18" s="446"/>
    </row>
    <row r="19" spans="1:13" x14ac:dyDescent="0.2">
      <c r="A19" s="780"/>
      <c r="B19" s="780"/>
      <c r="C19" s="780"/>
      <c r="D19" s="780"/>
      <c r="E19" s="780"/>
      <c r="F19" s="780"/>
      <c r="G19" s="780"/>
      <c r="H19" s="446"/>
      <c r="I19" s="446"/>
      <c r="J19" s="446"/>
      <c r="K19" s="446"/>
      <c r="L19" s="446"/>
      <c r="M19" s="446"/>
    </row>
    <row r="22" spans="1:13" ht="14.25" x14ac:dyDescent="0.2">
      <c r="B22" s="721"/>
      <c r="D22" s="722"/>
    </row>
    <row r="23" spans="1:13" x14ac:dyDescent="0.2">
      <c r="D23" s="723"/>
    </row>
    <row r="24" spans="1:13" x14ac:dyDescent="0.2">
      <c r="D24" s="723"/>
    </row>
    <row r="25" spans="1:13" x14ac:dyDescent="0.2">
      <c r="D25" s="723"/>
    </row>
    <row r="26" spans="1:13" x14ac:dyDescent="0.2">
      <c r="D26" s="723"/>
    </row>
    <row r="27" spans="1:13" x14ac:dyDescent="0.2">
      <c r="D27" s="723"/>
    </row>
    <row r="28" spans="1:13" x14ac:dyDescent="0.2">
      <c r="D28" s="723"/>
    </row>
    <row r="29" spans="1:13" x14ac:dyDescent="0.2">
      <c r="D29" s="723"/>
    </row>
  </sheetData>
  <mergeCells count="10">
    <mergeCell ref="A3:G3"/>
    <mergeCell ref="A4:G4"/>
    <mergeCell ref="B15:D15"/>
    <mergeCell ref="B14:D14"/>
    <mergeCell ref="B6:D6"/>
    <mergeCell ref="B7:D7"/>
    <mergeCell ref="A8:G8"/>
    <mergeCell ref="B11:D11"/>
    <mergeCell ref="B12:D12"/>
    <mergeCell ref="B13:D13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6"/>
  <sheetViews>
    <sheetView view="pageBreakPreview" zoomScaleNormal="70" zoomScaleSheetLayoutView="100" workbookViewId="0">
      <selection activeCell="B6" sqref="B6:D7"/>
    </sheetView>
  </sheetViews>
  <sheetFormatPr defaultColWidth="8.85546875" defaultRowHeight="12.75" x14ac:dyDescent="0.2"/>
  <cols>
    <col min="1" max="1" width="6.5703125" style="446" customWidth="1"/>
    <col min="2" max="2" width="26.42578125" style="446" customWidth="1"/>
    <col min="3" max="3" width="29.5703125" style="446" customWidth="1"/>
    <col min="4" max="4" width="26.28515625" style="446" customWidth="1"/>
    <col min="5" max="6" width="8.85546875" style="446"/>
    <col min="7" max="7" width="19.28515625" style="446" customWidth="1"/>
    <col min="8" max="8" width="8.140625" style="446" customWidth="1"/>
    <col min="9" max="9" width="7.7109375" style="446" customWidth="1"/>
    <col min="10" max="10" width="4.42578125" style="446" customWidth="1"/>
    <col min="11" max="11" width="7.7109375" style="446" customWidth="1"/>
    <col min="12" max="12" width="6" style="446" customWidth="1"/>
    <col min="13" max="13" width="5.140625" style="446" customWidth="1"/>
    <col min="14" max="16384" width="8.85546875" style="24"/>
  </cols>
  <sheetData>
    <row r="1" spans="1:13" x14ac:dyDescent="0.2">
      <c r="A1" s="780"/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812" t="s">
        <v>509</v>
      </c>
    </row>
    <row r="2" spans="1:13" x14ac:dyDescent="0.2">
      <c r="A2" s="780"/>
      <c r="B2" s="780"/>
      <c r="C2" s="780"/>
      <c r="D2" s="780"/>
      <c r="E2" s="780"/>
      <c r="F2" s="780"/>
      <c r="G2" s="780"/>
      <c r="H2" s="780"/>
      <c r="I2" s="780"/>
      <c r="J2" s="780"/>
      <c r="K2" s="780"/>
      <c r="L2" s="780"/>
      <c r="M2" s="780"/>
    </row>
    <row r="3" spans="1:13" x14ac:dyDescent="0.2">
      <c r="A3" s="997" t="s">
        <v>508</v>
      </c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</row>
    <row r="4" spans="1:13" ht="47.25" customHeight="1" x14ac:dyDescent="0.2">
      <c r="A4" s="998" t="s">
        <v>468</v>
      </c>
      <c r="B4" s="998"/>
      <c r="C4" s="998"/>
      <c r="D4" s="998"/>
      <c r="E4" s="998"/>
      <c r="F4" s="998"/>
      <c r="G4" s="998"/>
      <c r="H4" s="998"/>
      <c r="I4" s="998"/>
      <c r="J4" s="998"/>
      <c r="K4" s="998"/>
      <c r="L4" s="998"/>
      <c r="M4" s="998"/>
    </row>
    <row r="5" spans="1:13" ht="13.5" thickBot="1" x14ac:dyDescent="0.25">
      <c r="A5" s="999"/>
      <c r="B5" s="999"/>
      <c r="C5" s="999"/>
      <c r="D5" s="999"/>
      <c r="E5" s="999"/>
      <c r="F5" s="999"/>
      <c r="G5" s="999"/>
      <c r="H5" s="999"/>
      <c r="I5" s="999"/>
      <c r="J5" s="999"/>
      <c r="K5" s="999"/>
      <c r="L5" s="999"/>
      <c r="M5" s="999"/>
    </row>
    <row r="6" spans="1:13" ht="15.75" customHeight="1" thickBot="1" x14ac:dyDescent="0.25">
      <c r="A6" s="1000" t="s">
        <v>25</v>
      </c>
      <c r="B6" s="1002" t="s">
        <v>1</v>
      </c>
      <c r="C6" s="1003"/>
      <c r="D6" s="1003"/>
      <c r="E6" s="1006" t="s">
        <v>72</v>
      </c>
      <c r="F6" s="1007"/>
      <c r="G6" s="1007"/>
      <c r="H6" s="1008"/>
      <c r="I6" s="1003" t="s">
        <v>26</v>
      </c>
      <c r="J6" s="1012"/>
      <c r="K6" s="1013"/>
      <c r="L6" s="1016" t="s">
        <v>81</v>
      </c>
      <c r="M6" s="1013"/>
    </row>
    <row r="7" spans="1:13" ht="28.5" customHeight="1" x14ac:dyDescent="0.2">
      <c r="A7" s="1001"/>
      <c r="B7" s="1004"/>
      <c r="C7" s="1005"/>
      <c r="D7" s="1005"/>
      <c r="E7" s="1009"/>
      <c r="F7" s="1010"/>
      <c r="G7" s="1010"/>
      <c r="H7" s="1011"/>
      <c r="I7" s="1014"/>
      <c r="J7" s="1014"/>
      <c r="K7" s="1015"/>
      <c r="L7" s="1017"/>
      <c r="M7" s="1015"/>
    </row>
    <row r="8" spans="1:13" ht="13.5" thickBot="1" x14ac:dyDescent="0.25">
      <c r="A8" s="826">
        <v>1</v>
      </c>
      <c r="B8" s="1010">
        <v>2</v>
      </c>
      <c r="C8" s="1010"/>
      <c r="D8" s="1010"/>
      <c r="E8" s="1010">
        <v>3</v>
      </c>
      <c r="F8" s="1010"/>
      <c r="G8" s="1010"/>
      <c r="H8" s="1010"/>
      <c r="I8" s="1018">
        <v>4</v>
      </c>
      <c r="J8" s="1018"/>
      <c r="K8" s="1018"/>
      <c r="L8" s="1018">
        <v>5</v>
      </c>
      <c r="M8" s="1011"/>
    </row>
    <row r="9" spans="1:13" x14ac:dyDescent="0.2">
      <c r="A9" s="1019">
        <v>1</v>
      </c>
      <c r="B9" s="1022" t="s">
        <v>472</v>
      </c>
      <c r="C9" s="1023"/>
      <c r="D9" s="1024"/>
      <c r="E9" s="1028" t="s">
        <v>82</v>
      </c>
      <c r="F9" s="1029"/>
      <c r="G9" s="1029"/>
      <c r="H9" s="823"/>
      <c r="I9" s="1032" t="s">
        <v>473</v>
      </c>
      <c r="J9" s="1032"/>
      <c r="K9" s="1033"/>
      <c r="L9" s="1038">
        <f>(1363*H13+3431*H10*3.5)*1.47</f>
        <v>225.65346719999997</v>
      </c>
      <c r="M9" s="1039"/>
    </row>
    <row r="10" spans="1:13" x14ac:dyDescent="0.2">
      <c r="A10" s="1020"/>
      <c r="B10" s="1025"/>
      <c r="C10" s="1026"/>
      <c r="D10" s="1027"/>
      <c r="E10" s="1030"/>
      <c r="F10" s="1031"/>
      <c r="G10" s="1031"/>
      <c r="H10" s="688">
        <f>(0.13)/100</f>
        <v>1.2999999999999999E-3</v>
      </c>
      <c r="I10" s="1034"/>
      <c r="J10" s="1034"/>
      <c r="K10" s="1035"/>
      <c r="L10" s="1040"/>
      <c r="M10" s="1041"/>
    </row>
    <row r="11" spans="1:13" x14ac:dyDescent="0.2">
      <c r="A11" s="1020"/>
      <c r="B11" s="1030" t="s">
        <v>83</v>
      </c>
      <c r="C11" s="1031"/>
      <c r="D11" s="1031"/>
      <c r="E11" s="1030"/>
      <c r="F11" s="1031"/>
      <c r="G11" s="1031"/>
      <c r="H11" s="689" t="s">
        <v>84</v>
      </c>
      <c r="I11" s="1034"/>
      <c r="J11" s="1034"/>
      <c r="K11" s="1035"/>
      <c r="L11" s="1040"/>
      <c r="M11" s="1041"/>
    </row>
    <row r="12" spans="1:13" x14ac:dyDescent="0.2">
      <c r="A12" s="1020"/>
      <c r="B12" s="1030"/>
      <c r="C12" s="1031"/>
      <c r="D12" s="1031"/>
      <c r="E12" s="1045" t="s">
        <v>85</v>
      </c>
      <c r="F12" s="1046"/>
      <c r="G12" s="1046"/>
      <c r="H12" s="690"/>
      <c r="I12" s="1034"/>
      <c r="J12" s="1034"/>
      <c r="K12" s="1035"/>
      <c r="L12" s="1040"/>
      <c r="M12" s="1041"/>
    </row>
    <row r="13" spans="1:13" x14ac:dyDescent="0.2">
      <c r="A13" s="1020"/>
      <c r="B13" s="1044"/>
      <c r="C13" s="1031"/>
      <c r="D13" s="1031"/>
      <c r="E13" s="1047" t="s">
        <v>86</v>
      </c>
      <c r="F13" s="1048"/>
      <c r="G13" s="1048"/>
      <c r="H13" s="691">
        <f>1-0.9*(1-H10)</f>
        <v>0.10116999999999998</v>
      </c>
      <c r="I13" s="1034"/>
      <c r="J13" s="1034"/>
      <c r="K13" s="1035"/>
      <c r="L13" s="1040"/>
      <c r="M13" s="1041"/>
    </row>
    <row r="14" spans="1:13" x14ac:dyDescent="0.2">
      <c r="A14" s="1020"/>
      <c r="B14" s="1030" t="s">
        <v>87</v>
      </c>
      <c r="C14" s="1031"/>
      <c r="D14" s="1031"/>
      <c r="E14" s="1049" t="s">
        <v>88</v>
      </c>
      <c r="F14" s="1050"/>
      <c r="G14" s="1050"/>
      <c r="H14" s="692"/>
      <c r="I14" s="1034"/>
      <c r="J14" s="1034"/>
      <c r="K14" s="1035"/>
      <c r="L14" s="1040"/>
      <c r="M14" s="1041"/>
    </row>
    <row r="15" spans="1:13" x14ac:dyDescent="0.2">
      <c r="A15" s="1020"/>
      <c r="B15" s="1030"/>
      <c r="C15" s="1031"/>
      <c r="D15" s="1031"/>
      <c r="E15" s="730" t="s">
        <v>89</v>
      </c>
      <c r="F15" s="731"/>
      <c r="G15" s="731"/>
      <c r="H15" s="690"/>
      <c r="I15" s="1034"/>
      <c r="J15" s="1034"/>
      <c r="K15" s="1035"/>
      <c r="L15" s="1040"/>
      <c r="M15" s="1041"/>
    </row>
    <row r="16" spans="1:13" x14ac:dyDescent="0.2">
      <c r="A16" s="1020"/>
      <c r="B16" s="1030"/>
      <c r="C16" s="1031"/>
      <c r="D16" s="1031"/>
      <c r="E16" s="1030" t="s">
        <v>90</v>
      </c>
      <c r="F16" s="1031"/>
      <c r="G16" s="1031"/>
      <c r="H16" s="690"/>
      <c r="I16" s="1034"/>
      <c r="J16" s="1034"/>
      <c r="K16" s="1035"/>
      <c r="L16" s="1040"/>
      <c r="M16" s="1041"/>
    </row>
    <row r="17" spans="1:16" x14ac:dyDescent="0.2">
      <c r="A17" s="1020"/>
      <c r="B17" s="1030" t="s">
        <v>91</v>
      </c>
      <c r="C17" s="1031"/>
      <c r="D17" s="1031"/>
      <c r="E17" s="1030"/>
      <c r="F17" s="1031"/>
      <c r="G17" s="1031"/>
      <c r="H17" s="690"/>
      <c r="I17" s="1034"/>
      <c r="J17" s="1034"/>
      <c r="K17" s="1035"/>
      <c r="L17" s="1040"/>
      <c r="M17" s="1041"/>
    </row>
    <row r="18" spans="1:16" x14ac:dyDescent="0.2">
      <c r="A18" s="1020"/>
      <c r="B18" s="1030"/>
      <c r="C18" s="1031"/>
      <c r="D18" s="1031"/>
      <c r="E18" s="728"/>
      <c r="F18" s="729"/>
      <c r="G18" s="729"/>
      <c r="H18" s="690"/>
      <c r="I18" s="1034"/>
      <c r="J18" s="1034"/>
      <c r="K18" s="1035"/>
      <c r="L18" s="1040"/>
      <c r="M18" s="1041"/>
    </row>
    <row r="19" spans="1:16" x14ac:dyDescent="0.2">
      <c r="A19" s="1020"/>
      <c r="B19" s="1030"/>
      <c r="C19" s="1031"/>
      <c r="D19" s="1031"/>
      <c r="E19" s="693"/>
      <c r="F19" s="694"/>
      <c r="G19" s="694"/>
      <c r="H19" s="692"/>
      <c r="I19" s="1034"/>
      <c r="J19" s="1034"/>
      <c r="K19" s="1035"/>
      <c r="L19" s="1040"/>
      <c r="M19" s="1041"/>
    </row>
    <row r="20" spans="1:16" x14ac:dyDescent="0.2">
      <c r="A20" s="1020"/>
      <c r="B20" s="1030"/>
      <c r="C20" s="1031"/>
      <c r="D20" s="1031"/>
      <c r="E20" s="693"/>
      <c r="F20" s="694"/>
      <c r="G20" s="694"/>
      <c r="H20" s="692"/>
      <c r="I20" s="1034"/>
      <c r="J20" s="1034"/>
      <c r="K20" s="1035"/>
      <c r="L20" s="1040"/>
      <c r="M20" s="1041"/>
    </row>
    <row r="21" spans="1:16" x14ac:dyDescent="0.2">
      <c r="A21" s="1020"/>
      <c r="B21" s="1030"/>
      <c r="C21" s="1031"/>
      <c r="D21" s="1031"/>
      <c r="E21" s="693"/>
      <c r="F21" s="694"/>
      <c r="G21" s="694"/>
      <c r="H21" s="692"/>
      <c r="I21" s="1034"/>
      <c r="J21" s="1034"/>
      <c r="K21" s="1035"/>
      <c r="L21" s="1040"/>
      <c r="M21" s="1041"/>
    </row>
    <row r="22" spans="1:16" x14ac:dyDescent="0.2">
      <c r="A22" s="1020"/>
      <c r="B22" s="1030"/>
      <c r="C22" s="1031"/>
      <c r="D22" s="1031"/>
      <c r="E22" s="693"/>
      <c r="F22" s="694"/>
      <c r="G22" s="694"/>
      <c r="H22" s="692"/>
      <c r="I22" s="1034"/>
      <c r="J22" s="1034"/>
      <c r="K22" s="1035"/>
      <c r="L22" s="1040"/>
      <c r="M22" s="1041"/>
    </row>
    <row r="23" spans="1:16" x14ac:dyDescent="0.2">
      <c r="A23" s="1020"/>
      <c r="B23" s="1030"/>
      <c r="C23" s="1031"/>
      <c r="D23" s="1031"/>
      <c r="E23" s="693"/>
      <c r="F23" s="694"/>
      <c r="G23" s="694"/>
      <c r="H23" s="692"/>
      <c r="I23" s="1034"/>
      <c r="J23" s="1034"/>
      <c r="K23" s="1035"/>
      <c r="L23" s="1040"/>
      <c r="M23" s="1041"/>
    </row>
    <row r="24" spans="1:16" x14ac:dyDescent="0.2">
      <c r="A24" s="1020"/>
      <c r="B24" s="1030"/>
      <c r="C24" s="1031"/>
      <c r="D24" s="1031"/>
      <c r="E24" s="693"/>
      <c r="F24" s="694"/>
      <c r="G24" s="694"/>
      <c r="H24" s="692"/>
      <c r="I24" s="1034"/>
      <c r="J24" s="1034"/>
      <c r="K24" s="1035"/>
      <c r="L24" s="1040"/>
      <c r="M24" s="1041"/>
    </row>
    <row r="25" spans="1:16" x14ac:dyDescent="0.2">
      <c r="A25" s="1020"/>
      <c r="B25" s="1030"/>
      <c r="C25" s="1031"/>
      <c r="D25" s="1031"/>
      <c r="E25" s="693"/>
      <c r="F25" s="694"/>
      <c r="G25" s="694"/>
      <c r="H25" s="692"/>
      <c r="I25" s="1034"/>
      <c r="J25" s="1034"/>
      <c r="K25" s="1035"/>
      <c r="L25" s="1040"/>
      <c r="M25" s="1041"/>
    </row>
    <row r="26" spans="1:16" ht="13.5" thickBot="1" x14ac:dyDescent="0.25">
      <c r="A26" s="1021"/>
      <c r="B26" s="1051"/>
      <c r="C26" s="1052"/>
      <c r="D26" s="1052"/>
      <c r="E26" s="695"/>
      <c r="F26" s="696"/>
      <c r="G26" s="696"/>
      <c r="H26" s="697"/>
      <c r="I26" s="1036"/>
      <c r="J26" s="1036"/>
      <c r="K26" s="1037"/>
      <c r="L26" s="1042"/>
      <c r="M26" s="1043"/>
    </row>
    <row r="27" spans="1:16" s="27" customFormat="1" ht="13.5" thickBot="1" x14ac:dyDescent="0.25">
      <c r="A27" s="698"/>
      <c r="B27" s="1053" t="s">
        <v>92</v>
      </c>
      <c r="C27" s="1054"/>
      <c r="D27" s="1055"/>
      <c r="E27" s="699"/>
      <c r="F27" s="700"/>
      <c r="G27" s="700"/>
      <c r="H27" s="701"/>
      <c r="I27" s="702"/>
      <c r="J27" s="703"/>
      <c r="K27" s="704"/>
      <c r="L27" s="1056">
        <f>L9</f>
        <v>225.65346719999997</v>
      </c>
      <c r="M27" s="1057"/>
    </row>
    <row r="28" spans="1:16" ht="13.5" thickBot="1" x14ac:dyDescent="0.25">
      <c r="A28" s="705">
        <v>2</v>
      </c>
      <c r="B28" s="1058" t="s">
        <v>93</v>
      </c>
      <c r="C28" s="1059"/>
      <c r="D28" s="1060"/>
      <c r="E28" s="1061" t="s">
        <v>79</v>
      </c>
      <c r="F28" s="1062"/>
      <c r="G28" s="1062"/>
      <c r="H28" s="1063"/>
      <c r="I28" s="1064">
        <v>2.5099999999999998</v>
      </c>
      <c r="J28" s="1065"/>
      <c r="K28" s="1065"/>
      <c r="L28" s="1066">
        <f>L27*I28</f>
        <v>566.39020267199987</v>
      </c>
      <c r="M28" s="1067" t="e">
        <f>ROUND((M10+#REF!/#REF!)*J28,2)</f>
        <v>#REF!</v>
      </c>
      <c r="P28" s="28"/>
    </row>
    <row r="29" spans="1:16" ht="13.5" thickBot="1" x14ac:dyDescent="0.25">
      <c r="A29" s="706"/>
      <c r="B29" s="1068" t="s">
        <v>370</v>
      </c>
      <c r="C29" s="1069"/>
      <c r="D29" s="1069"/>
      <c r="E29" s="1070" t="s">
        <v>80</v>
      </c>
      <c r="F29" s="1071"/>
      <c r="G29" s="1071"/>
      <c r="H29" s="1072"/>
      <c r="I29" s="1073">
        <v>7.516</v>
      </c>
      <c r="J29" s="1074"/>
      <c r="K29" s="1075"/>
      <c r="L29" s="1076">
        <f>ROUND(L28*I29,2)</f>
        <v>4256.99</v>
      </c>
      <c r="M29" s="1077"/>
      <c r="P29" s="28"/>
    </row>
    <row r="30" spans="1:16" x14ac:dyDescent="0.2">
      <c r="A30" s="707"/>
      <c r="B30" s="443"/>
      <c r="C30" s="444"/>
      <c r="D30" s="445"/>
      <c r="E30" s="708"/>
      <c r="F30" s="708"/>
      <c r="G30" s="708"/>
      <c r="H30" s="708"/>
      <c r="I30" s="709"/>
      <c r="J30" s="824"/>
      <c r="K30" s="824"/>
      <c r="L30" s="710"/>
      <c r="M30" s="825"/>
    </row>
    <row r="31" spans="1:16" x14ac:dyDescent="0.2">
      <c r="A31" s="625"/>
      <c r="B31" s="917" t="s">
        <v>371</v>
      </c>
      <c r="C31" s="918"/>
      <c r="D31" s="920"/>
      <c r="E31" s="1080"/>
      <c r="F31" s="1081"/>
      <c r="G31" s="1081"/>
      <c r="H31" s="1082"/>
      <c r="I31" s="1079">
        <f>(1.0476+1)/2</f>
        <v>1.0238</v>
      </c>
      <c r="J31" s="1079"/>
      <c r="K31" s="1079"/>
      <c r="L31" s="1078">
        <f>L29*I31</f>
        <v>4358.3063620000003</v>
      </c>
      <c r="M31" s="1078"/>
    </row>
    <row r="32" spans="1:16" x14ac:dyDescent="0.2">
      <c r="A32" s="770"/>
      <c r="B32" s="440"/>
      <c r="C32" s="440"/>
      <c r="D32" s="440"/>
      <c r="E32" s="827"/>
      <c r="F32" s="827"/>
      <c r="G32" s="827"/>
      <c r="H32" s="827"/>
      <c r="I32" s="828"/>
      <c r="J32" s="828"/>
      <c r="K32" s="828"/>
      <c r="L32" s="829"/>
      <c r="M32" s="829"/>
    </row>
    <row r="33" spans="1:13" x14ac:dyDescent="0.2">
      <c r="A33" s="830"/>
      <c r="B33" s="831"/>
      <c r="C33" s="831"/>
      <c r="D33" s="831"/>
      <c r="E33" s="827"/>
      <c r="F33" s="827"/>
      <c r="G33" s="827"/>
      <c r="H33" s="827"/>
      <c r="I33" s="832"/>
      <c r="J33" s="832"/>
      <c r="K33" s="832"/>
      <c r="L33" s="833"/>
      <c r="M33" s="833"/>
    </row>
    <row r="34" spans="1:13" x14ac:dyDescent="0.2">
      <c r="A34" s="780"/>
      <c r="B34" s="780"/>
      <c r="C34" s="780"/>
      <c r="D34" s="780"/>
      <c r="E34" s="780"/>
      <c r="F34" s="780"/>
      <c r="G34" s="780"/>
      <c r="H34" s="780"/>
      <c r="I34" s="780"/>
      <c r="J34" s="780"/>
      <c r="K34" s="780"/>
      <c r="L34" s="780"/>
      <c r="M34" s="780"/>
    </row>
    <row r="35" spans="1:13" x14ac:dyDescent="0.2">
      <c r="A35" s="780"/>
      <c r="B35" s="780"/>
      <c r="C35" s="780"/>
      <c r="D35" s="780"/>
      <c r="E35" s="780"/>
      <c r="F35" s="780"/>
      <c r="G35" s="780"/>
      <c r="H35" s="780"/>
      <c r="I35" s="780"/>
      <c r="J35" s="780"/>
      <c r="K35" s="780"/>
      <c r="L35" s="780"/>
      <c r="M35" s="780"/>
    </row>
    <row r="36" spans="1:13" x14ac:dyDescent="0.2">
      <c r="A36" s="780"/>
      <c r="B36" s="780"/>
      <c r="C36" s="780"/>
      <c r="D36" s="780"/>
      <c r="E36" s="780"/>
      <c r="F36" s="780"/>
      <c r="G36" s="780"/>
      <c r="H36" s="780"/>
      <c r="I36" s="780"/>
      <c r="J36" s="780"/>
      <c r="K36" s="780"/>
      <c r="L36" s="780"/>
      <c r="M36" s="780"/>
    </row>
  </sheetData>
  <mergeCells count="38">
    <mergeCell ref="B29:D29"/>
    <mergeCell ref="E29:H29"/>
    <mergeCell ref="I29:K29"/>
    <mergeCell ref="L29:M29"/>
    <mergeCell ref="L31:M31"/>
    <mergeCell ref="I31:K31"/>
    <mergeCell ref="B31:D31"/>
    <mergeCell ref="E31:H31"/>
    <mergeCell ref="B27:D27"/>
    <mergeCell ref="L27:M27"/>
    <mergeCell ref="B28:D28"/>
    <mergeCell ref="E28:H28"/>
    <mergeCell ref="I28:K28"/>
    <mergeCell ref="L28:M28"/>
    <mergeCell ref="B8:D8"/>
    <mergeCell ref="E8:H8"/>
    <mergeCell ref="I8:K8"/>
    <mergeCell ref="L8:M8"/>
    <mergeCell ref="A9:A26"/>
    <mergeCell ref="B9:D10"/>
    <mergeCell ref="E9:G11"/>
    <mergeCell ref="I9:K26"/>
    <mergeCell ref="L9:M26"/>
    <mergeCell ref="B11:D13"/>
    <mergeCell ref="E12:G12"/>
    <mergeCell ref="E13:G13"/>
    <mergeCell ref="B14:D16"/>
    <mergeCell ref="E14:G14"/>
    <mergeCell ref="E16:G17"/>
    <mergeCell ref="B17:D26"/>
    <mergeCell ref="A3:M3"/>
    <mergeCell ref="A4:M4"/>
    <mergeCell ref="A5:M5"/>
    <mergeCell ref="A6:A7"/>
    <mergeCell ref="B6:D7"/>
    <mergeCell ref="E6:H7"/>
    <mergeCell ref="I6:K7"/>
    <mergeCell ref="L6:M7"/>
  </mergeCells>
  <pageMargins left="0.39370078740157483" right="0.39370078740157483" top="0.39370078740157483" bottom="0.39370078740157483" header="0.31496062992125984" footer="0.31496062992125984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1"/>
  <sheetViews>
    <sheetView view="pageBreakPreview" topLeftCell="A25" zoomScale="70" zoomScaleNormal="56" zoomScaleSheetLayoutView="70" workbookViewId="0">
      <selection activeCell="H47" sqref="H47"/>
    </sheetView>
  </sheetViews>
  <sheetFormatPr defaultColWidth="8.85546875" defaultRowHeight="12.75" x14ac:dyDescent="0.2"/>
  <cols>
    <col min="1" max="1" width="9" style="609" bestFit="1" customWidth="1"/>
    <col min="2" max="2" width="40.7109375" style="609" customWidth="1"/>
    <col min="3" max="3" width="47.42578125" style="609" customWidth="1"/>
    <col min="4" max="4" width="17.28515625" style="609" customWidth="1"/>
    <col min="5" max="5" width="15.85546875" style="609" customWidth="1"/>
    <col min="6" max="6" width="16.85546875" style="609" customWidth="1"/>
    <col min="7" max="7" width="15.5703125" style="609" customWidth="1"/>
    <col min="8" max="8" width="19" style="609" customWidth="1"/>
    <col min="9" max="9" width="16.85546875" style="609" customWidth="1"/>
    <col min="10" max="10" width="17" style="609" customWidth="1"/>
    <col min="11" max="11" width="16.7109375" style="609" customWidth="1"/>
    <col min="12" max="12" width="17.42578125" style="609" customWidth="1"/>
    <col min="13" max="13" width="20.42578125" style="609" customWidth="1"/>
    <col min="14" max="14" width="11.5703125" style="12" bestFit="1" customWidth="1"/>
    <col min="15" max="79" width="8.85546875" style="15"/>
    <col min="80" max="16384" width="8.85546875" style="12"/>
  </cols>
  <sheetData>
    <row r="1" spans="1:79" s="507" customFormat="1" ht="45.75" customHeight="1" x14ac:dyDescent="0.25">
      <c r="A1" s="504"/>
      <c r="B1" s="505"/>
      <c r="C1" s="505"/>
      <c r="D1" s="506"/>
      <c r="E1" s="506"/>
      <c r="F1" s="506"/>
      <c r="G1" s="506"/>
      <c r="H1" s="506"/>
      <c r="I1" s="506"/>
      <c r="J1" s="506"/>
      <c r="K1" s="506"/>
      <c r="L1" s="506"/>
      <c r="M1" s="506"/>
      <c r="O1" s="508"/>
      <c r="P1" s="508"/>
      <c r="Q1" s="508"/>
      <c r="R1" s="508"/>
      <c r="S1" s="508"/>
      <c r="T1" s="508"/>
      <c r="U1" s="508"/>
      <c r="V1" s="508"/>
      <c r="W1" s="508"/>
      <c r="X1" s="508"/>
      <c r="Y1" s="508"/>
      <c r="Z1" s="508"/>
      <c r="AA1" s="508"/>
      <c r="AB1" s="508"/>
      <c r="AC1" s="508"/>
      <c r="AD1" s="508"/>
      <c r="AE1" s="508"/>
      <c r="AF1" s="508"/>
      <c r="AG1" s="508"/>
      <c r="AH1" s="508"/>
      <c r="AI1" s="508"/>
      <c r="AJ1" s="508"/>
      <c r="AK1" s="508"/>
      <c r="AL1" s="508"/>
      <c r="AM1" s="508"/>
      <c r="AN1" s="508"/>
      <c r="AO1" s="508"/>
      <c r="AP1" s="508"/>
      <c r="AQ1" s="508"/>
      <c r="AR1" s="508"/>
      <c r="AS1" s="508"/>
      <c r="AT1" s="508"/>
      <c r="AU1" s="508"/>
      <c r="AV1" s="508"/>
      <c r="AW1" s="508"/>
      <c r="AX1" s="508"/>
      <c r="AY1" s="508"/>
      <c r="AZ1" s="508"/>
      <c r="BA1" s="508"/>
      <c r="BB1" s="508"/>
      <c r="BC1" s="508"/>
      <c r="BD1" s="508"/>
      <c r="BE1" s="508"/>
      <c r="BF1" s="508"/>
      <c r="BG1" s="508"/>
      <c r="BH1" s="508"/>
      <c r="BI1" s="508"/>
      <c r="BJ1" s="508"/>
      <c r="BK1" s="508"/>
      <c r="BL1" s="508"/>
      <c r="BM1" s="508"/>
      <c r="BN1" s="508"/>
      <c r="BO1" s="508"/>
      <c r="BP1" s="508"/>
      <c r="BQ1" s="508"/>
      <c r="BR1" s="508"/>
      <c r="BS1" s="508"/>
      <c r="BT1" s="508"/>
      <c r="BU1" s="508"/>
      <c r="BV1" s="508"/>
      <c r="BW1" s="508"/>
      <c r="BX1" s="508"/>
      <c r="BY1" s="508"/>
      <c r="BZ1" s="508"/>
      <c r="CA1" s="508"/>
    </row>
    <row r="2" spans="1:79" s="507" customFormat="1" ht="15.75" x14ac:dyDescent="0.25">
      <c r="A2" s="504"/>
      <c r="B2" s="1083" t="s">
        <v>386</v>
      </c>
      <c r="C2" s="1083"/>
      <c r="D2" s="509"/>
      <c r="E2" s="510"/>
      <c r="F2" s="511"/>
      <c r="G2" s="511"/>
      <c r="H2" s="511"/>
      <c r="I2" s="511"/>
      <c r="J2" s="1084" t="s">
        <v>387</v>
      </c>
      <c r="K2" s="1084"/>
      <c r="L2" s="1084"/>
      <c r="M2" s="511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8"/>
      <c r="AJ2" s="508"/>
      <c r="AK2" s="508"/>
      <c r="AL2" s="508"/>
      <c r="AM2" s="508"/>
      <c r="AN2" s="508"/>
      <c r="AO2" s="508"/>
      <c r="AP2" s="508"/>
      <c r="AQ2" s="508"/>
      <c r="AR2" s="508"/>
      <c r="AS2" s="508"/>
      <c r="AT2" s="508"/>
      <c r="AU2" s="508"/>
      <c r="AV2" s="508"/>
      <c r="AW2" s="508"/>
      <c r="AX2" s="508"/>
      <c r="AY2" s="508"/>
      <c r="AZ2" s="508"/>
      <c r="BA2" s="508"/>
      <c r="BB2" s="508"/>
      <c r="BC2" s="508"/>
      <c r="BD2" s="508"/>
      <c r="BE2" s="508"/>
      <c r="BF2" s="508"/>
      <c r="BG2" s="508"/>
      <c r="BH2" s="508"/>
      <c r="BI2" s="508"/>
      <c r="BJ2" s="508"/>
      <c r="BK2" s="508"/>
      <c r="BL2" s="508"/>
      <c r="BM2" s="508"/>
      <c r="BN2" s="508"/>
      <c r="BO2" s="508"/>
      <c r="BP2" s="508"/>
      <c r="BQ2" s="508"/>
      <c r="BR2" s="508"/>
      <c r="BS2" s="508"/>
      <c r="BT2" s="508"/>
      <c r="BU2" s="508"/>
      <c r="BV2" s="508"/>
      <c r="BW2" s="508"/>
      <c r="BX2" s="508"/>
      <c r="BY2" s="508"/>
      <c r="BZ2" s="508"/>
      <c r="CA2" s="508"/>
    </row>
    <row r="3" spans="1:79" s="507" customFormat="1" ht="114.75" customHeight="1" x14ac:dyDescent="0.25">
      <c r="A3" s="504"/>
      <c r="B3" s="1085" t="s">
        <v>388</v>
      </c>
      <c r="C3" s="1085"/>
      <c r="D3" s="506"/>
      <c r="E3" s="506"/>
      <c r="F3" s="511"/>
      <c r="G3" s="511"/>
      <c r="H3" s="511"/>
      <c r="I3" s="512"/>
      <c r="J3" s="1085" t="s">
        <v>389</v>
      </c>
      <c r="K3" s="1086"/>
      <c r="L3" s="1086"/>
      <c r="M3" s="511"/>
      <c r="N3" s="513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8"/>
      <c r="AJ3" s="508"/>
      <c r="AK3" s="508"/>
      <c r="AL3" s="508"/>
      <c r="AM3" s="508"/>
      <c r="AN3" s="508"/>
      <c r="AO3" s="508"/>
      <c r="AP3" s="508"/>
      <c r="AQ3" s="508"/>
      <c r="AR3" s="508"/>
      <c r="AS3" s="508"/>
      <c r="AT3" s="508"/>
      <c r="AU3" s="508"/>
      <c r="AV3" s="508"/>
      <c r="AW3" s="508"/>
      <c r="AX3" s="508"/>
      <c r="AY3" s="508"/>
      <c r="AZ3" s="508"/>
      <c r="BA3" s="508"/>
      <c r="BB3" s="508"/>
      <c r="BC3" s="508"/>
      <c r="BD3" s="508"/>
      <c r="BE3" s="508"/>
      <c r="BF3" s="508"/>
      <c r="BG3" s="508"/>
      <c r="BH3" s="508"/>
      <c r="BI3" s="508"/>
      <c r="BJ3" s="508"/>
      <c r="BK3" s="508"/>
      <c r="BL3" s="508"/>
      <c r="BM3" s="508"/>
      <c r="BN3" s="508"/>
      <c r="BO3" s="508"/>
      <c r="BP3" s="508"/>
      <c r="BQ3" s="508"/>
      <c r="BR3" s="508"/>
      <c r="BS3" s="508"/>
      <c r="BT3" s="508"/>
      <c r="BU3" s="508"/>
      <c r="BV3" s="508"/>
      <c r="BW3" s="508"/>
      <c r="BX3" s="508"/>
      <c r="BY3" s="508"/>
      <c r="BZ3" s="508"/>
      <c r="CA3" s="508"/>
    </row>
    <row r="4" spans="1:79" s="520" customFormat="1" ht="15.75" x14ac:dyDescent="0.25">
      <c r="A4" s="514"/>
      <c r="B4" s="1087" t="s">
        <v>390</v>
      </c>
      <c r="C4" s="1087"/>
      <c r="D4" s="1087"/>
      <c r="E4" s="515"/>
      <c r="F4" s="516"/>
      <c r="G4" s="516"/>
      <c r="H4" s="516"/>
      <c r="I4" s="517"/>
      <c r="J4" s="1087" t="s">
        <v>390</v>
      </c>
      <c r="K4" s="1087"/>
      <c r="L4" s="1087"/>
      <c r="M4" s="515"/>
      <c r="N4" s="518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</row>
    <row r="5" spans="1:79" s="507" customFormat="1" ht="15.75" x14ac:dyDescent="0.25">
      <c r="A5" s="504"/>
      <c r="B5" s="521"/>
      <c r="C5" s="521"/>
      <c r="D5" s="506"/>
      <c r="E5" s="506"/>
      <c r="F5" s="511"/>
      <c r="G5" s="511"/>
      <c r="H5" s="511"/>
      <c r="I5" s="512"/>
      <c r="J5" s="506"/>
      <c r="K5" s="506"/>
      <c r="L5" s="506"/>
      <c r="M5" s="506"/>
      <c r="N5" s="521"/>
      <c r="O5" s="508"/>
      <c r="P5" s="508"/>
      <c r="Q5" s="508"/>
      <c r="R5" s="508"/>
      <c r="S5" s="508"/>
      <c r="T5" s="508"/>
      <c r="U5" s="508"/>
      <c r="V5" s="508"/>
      <c r="W5" s="508"/>
      <c r="X5" s="508"/>
      <c r="Y5" s="508"/>
      <c r="Z5" s="508"/>
      <c r="AA5" s="508"/>
      <c r="AB5" s="508"/>
      <c r="AC5" s="508"/>
      <c r="AD5" s="508"/>
      <c r="AE5" s="508"/>
      <c r="AF5" s="508"/>
      <c r="AG5" s="508"/>
      <c r="AH5" s="508"/>
      <c r="AI5" s="508"/>
      <c r="AJ5" s="508"/>
      <c r="AK5" s="508"/>
      <c r="AL5" s="508"/>
      <c r="AM5" s="508"/>
      <c r="AN5" s="508"/>
      <c r="AO5" s="508"/>
      <c r="AP5" s="508"/>
      <c r="AQ5" s="508"/>
      <c r="AR5" s="508"/>
      <c r="AS5" s="508"/>
      <c r="AT5" s="508"/>
      <c r="AU5" s="508"/>
      <c r="AV5" s="508"/>
      <c r="AW5" s="508"/>
      <c r="AX5" s="508"/>
      <c r="AY5" s="508"/>
      <c r="AZ5" s="508"/>
      <c r="BA5" s="508"/>
      <c r="BB5" s="508"/>
      <c r="BC5" s="508"/>
      <c r="BD5" s="508"/>
      <c r="BE5" s="508"/>
      <c r="BF5" s="508"/>
      <c r="BG5" s="508"/>
      <c r="BH5" s="508"/>
      <c r="BI5" s="508"/>
      <c r="BJ5" s="508"/>
      <c r="BK5" s="508"/>
      <c r="BL5" s="508"/>
      <c r="BM5" s="508"/>
      <c r="BN5" s="508"/>
      <c r="BO5" s="508"/>
      <c r="BP5" s="508"/>
      <c r="BQ5" s="508"/>
      <c r="BR5" s="508"/>
      <c r="BS5" s="508"/>
      <c r="BT5" s="508"/>
      <c r="BU5" s="508"/>
      <c r="BV5" s="508"/>
      <c r="BW5" s="508"/>
      <c r="BX5" s="508"/>
      <c r="BY5" s="508"/>
      <c r="BZ5" s="508"/>
      <c r="CA5" s="508"/>
    </row>
    <row r="6" spans="1:79" s="507" customFormat="1" ht="15.75" x14ac:dyDescent="0.25">
      <c r="A6" s="504"/>
      <c r="E6" s="506"/>
      <c r="F6" s="511"/>
      <c r="G6" s="511"/>
      <c r="H6" s="511"/>
      <c r="I6" s="512"/>
      <c r="J6" s="506"/>
      <c r="K6" s="506"/>
      <c r="L6" s="506"/>
      <c r="M6" s="506"/>
      <c r="N6" s="521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508"/>
      <c r="Z6" s="508"/>
      <c r="AA6" s="508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08"/>
      <c r="AN6" s="508"/>
      <c r="AO6" s="508"/>
      <c r="AP6" s="508"/>
      <c r="AQ6" s="508"/>
      <c r="AR6" s="508"/>
      <c r="AS6" s="508"/>
      <c r="AT6" s="508"/>
      <c r="AU6" s="508"/>
      <c r="AV6" s="508"/>
      <c r="AW6" s="508"/>
      <c r="AX6" s="508"/>
      <c r="AY6" s="508"/>
      <c r="AZ6" s="508"/>
      <c r="BA6" s="508"/>
      <c r="BB6" s="508"/>
      <c r="BC6" s="508"/>
      <c r="BD6" s="508"/>
      <c r="BE6" s="508"/>
      <c r="BF6" s="508"/>
      <c r="BG6" s="508"/>
      <c r="BH6" s="508"/>
      <c r="BI6" s="508"/>
      <c r="BJ6" s="508"/>
      <c r="BK6" s="508"/>
      <c r="BL6" s="508"/>
      <c r="BM6" s="508"/>
      <c r="BN6" s="508"/>
      <c r="BO6" s="508"/>
      <c r="BP6" s="508"/>
      <c r="BQ6" s="508"/>
      <c r="BR6" s="508"/>
      <c r="BS6" s="508"/>
      <c r="BT6" s="508"/>
      <c r="BU6" s="508"/>
      <c r="BV6" s="508"/>
      <c r="BW6" s="508"/>
      <c r="BX6" s="508"/>
      <c r="BY6" s="508"/>
      <c r="BZ6" s="508"/>
      <c r="CA6" s="508"/>
    </row>
    <row r="7" spans="1:79" s="507" customFormat="1" ht="11.25" customHeight="1" x14ac:dyDescent="0.25">
      <c r="A7" s="504"/>
      <c r="B7" s="521"/>
      <c r="C7" s="521"/>
      <c r="D7" s="506"/>
      <c r="E7" s="506"/>
      <c r="F7" s="511"/>
      <c r="G7" s="511"/>
      <c r="H7" s="511"/>
      <c r="I7" s="512"/>
      <c r="J7" s="506"/>
      <c r="K7" s="506"/>
      <c r="L7" s="506"/>
      <c r="M7" s="506"/>
      <c r="N7" s="521"/>
      <c r="O7" s="508"/>
      <c r="P7" s="508"/>
      <c r="Q7" s="508"/>
      <c r="R7" s="508"/>
      <c r="S7" s="508"/>
      <c r="T7" s="508"/>
      <c r="U7" s="508"/>
      <c r="V7" s="508"/>
      <c r="W7" s="508"/>
      <c r="X7" s="508"/>
      <c r="Y7" s="508"/>
      <c r="Z7" s="508"/>
      <c r="AA7" s="508"/>
      <c r="AB7" s="508"/>
      <c r="AC7" s="508"/>
      <c r="AD7" s="508"/>
      <c r="AE7" s="508"/>
      <c r="AF7" s="508"/>
      <c r="AG7" s="508"/>
      <c r="AH7" s="508"/>
      <c r="AI7" s="508"/>
      <c r="AJ7" s="508"/>
      <c r="AK7" s="508"/>
      <c r="AL7" s="508"/>
      <c r="AM7" s="508"/>
      <c r="AN7" s="508"/>
      <c r="AO7" s="508"/>
      <c r="AP7" s="508"/>
      <c r="AQ7" s="508"/>
      <c r="AR7" s="508"/>
      <c r="AS7" s="508"/>
      <c r="AT7" s="508"/>
      <c r="AU7" s="508"/>
      <c r="AV7" s="508"/>
      <c r="AW7" s="508"/>
      <c r="AX7" s="508"/>
      <c r="AY7" s="508"/>
      <c r="AZ7" s="508"/>
      <c r="BA7" s="508"/>
      <c r="BB7" s="508"/>
      <c r="BC7" s="508"/>
      <c r="BD7" s="508"/>
      <c r="BE7" s="508"/>
      <c r="BF7" s="508"/>
      <c r="BG7" s="508"/>
      <c r="BH7" s="508"/>
      <c r="BI7" s="508"/>
      <c r="BJ7" s="508"/>
      <c r="BK7" s="508"/>
      <c r="BL7" s="508"/>
      <c r="BM7" s="508"/>
      <c r="BN7" s="508"/>
      <c r="BO7" s="508"/>
      <c r="BP7" s="508"/>
      <c r="BQ7" s="508"/>
      <c r="BR7" s="508"/>
      <c r="BS7" s="508"/>
      <c r="BT7" s="508"/>
      <c r="BU7" s="508"/>
      <c r="BV7" s="508"/>
      <c r="BW7" s="508"/>
      <c r="BX7" s="508"/>
      <c r="BY7" s="508"/>
      <c r="BZ7" s="508"/>
      <c r="CA7" s="508"/>
    </row>
    <row r="8" spans="1:79" s="507" customFormat="1" ht="15.75" x14ac:dyDescent="0.25">
      <c r="A8" s="1089" t="s">
        <v>391</v>
      </c>
      <c r="B8" s="1089"/>
      <c r="C8" s="1089"/>
      <c r="D8" s="1089"/>
      <c r="E8" s="1089"/>
      <c r="F8" s="1089"/>
      <c r="G8" s="1089"/>
      <c r="H8" s="1089"/>
      <c r="I8" s="1089"/>
      <c r="J8" s="1089"/>
      <c r="K8" s="1089"/>
      <c r="L8" s="1089"/>
      <c r="M8" s="1089"/>
      <c r="O8" s="508"/>
      <c r="P8" s="508"/>
      <c r="Q8" s="508"/>
      <c r="R8" s="508"/>
      <c r="S8" s="508"/>
      <c r="T8" s="508"/>
      <c r="U8" s="508"/>
      <c r="V8" s="508"/>
      <c r="W8" s="508"/>
      <c r="X8" s="508"/>
      <c r="Y8" s="508"/>
      <c r="Z8" s="508"/>
      <c r="AA8" s="508"/>
      <c r="AB8" s="508"/>
      <c r="AC8" s="508"/>
      <c r="AD8" s="508"/>
      <c r="AE8" s="508"/>
      <c r="AF8" s="508"/>
      <c r="AG8" s="508"/>
      <c r="AH8" s="508"/>
      <c r="AI8" s="508"/>
      <c r="AJ8" s="508"/>
      <c r="AK8" s="508"/>
      <c r="AL8" s="508"/>
      <c r="AM8" s="508"/>
      <c r="AN8" s="508"/>
      <c r="AO8" s="508"/>
      <c r="AP8" s="508"/>
      <c r="AQ8" s="508"/>
      <c r="AR8" s="508"/>
      <c r="AS8" s="508"/>
      <c r="AT8" s="508"/>
      <c r="AU8" s="508"/>
      <c r="AV8" s="508"/>
      <c r="AW8" s="508"/>
      <c r="AX8" s="508"/>
      <c r="AY8" s="508"/>
      <c r="AZ8" s="508"/>
      <c r="BA8" s="508"/>
      <c r="BB8" s="508"/>
      <c r="BC8" s="508"/>
      <c r="BD8" s="508"/>
      <c r="BE8" s="508"/>
      <c r="BF8" s="508"/>
      <c r="BG8" s="508"/>
      <c r="BH8" s="508"/>
      <c r="BI8" s="508"/>
      <c r="BJ8" s="508"/>
      <c r="BK8" s="508"/>
      <c r="BL8" s="508"/>
      <c r="BM8" s="508"/>
      <c r="BN8" s="508"/>
      <c r="BO8" s="508"/>
      <c r="BP8" s="508"/>
      <c r="BQ8" s="508"/>
      <c r="BR8" s="508"/>
      <c r="BS8" s="508"/>
      <c r="BT8" s="508"/>
      <c r="BU8" s="508"/>
      <c r="BV8" s="508"/>
      <c r="BW8" s="508"/>
      <c r="BX8" s="508"/>
      <c r="BY8" s="508"/>
      <c r="BZ8" s="508"/>
      <c r="CA8" s="508"/>
    </row>
    <row r="9" spans="1:79" s="507" customFormat="1" ht="24.75" customHeight="1" x14ac:dyDescent="0.25">
      <c r="A9" s="1090"/>
      <c r="B9" s="1090"/>
      <c r="C9" s="1090"/>
      <c r="D9" s="1090"/>
      <c r="E9" s="1090"/>
      <c r="F9" s="1090"/>
      <c r="G9" s="1090"/>
      <c r="H9" s="1090"/>
      <c r="I9" s="1090"/>
      <c r="J9" s="1090"/>
      <c r="K9" s="1090"/>
      <c r="L9" s="1090"/>
      <c r="M9" s="1090"/>
      <c r="O9" s="508"/>
      <c r="P9" s="508"/>
      <c r="Q9" s="508"/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  <c r="AG9" s="508"/>
      <c r="AH9" s="508"/>
      <c r="AI9" s="508"/>
      <c r="AJ9" s="508"/>
      <c r="AK9" s="508"/>
      <c r="AL9" s="508"/>
      <c r="AM9" s="508"/>
      <c r="AN9" s="508"/>
      <c r="AO9" s="508"/>
      <c r="AP9" s="508"/>
      <c r="AQ9" s="508"/>
      <c r="AR9" s="508"/>
      <c r="AS9" s="508"/>
      <c r="AT9" s="508"/>
      <c r="AU9" s="508"/>
      <c r="AV9" s="508"/>
      <c r="AW9" s="508"/>
      <c r="AX9" s="508"/>
      <c r="AY9" s="508"/>
      <c r="AZ9" s="508"/>
      <c r="BA9" s="508"/>
      <c r="BB9" s="508"/>
      <c r="BC9" s="508"/>
      <c r="BD9" s="508"/>
      <c r="BE9" s="508"/>
      <c r="BF9" s="508"/>
      <c r="BG9" s="508"/>
      <c r="BH9" s="508"/>
      <c r="BI9" s="508"/>
      <c r="BJ9" s="508"/>
      <c r="BK9" s="508"/>
      <c r="BL9" s="508"/>
      <c r="BM9" s="508"/>
      <c r="BN9" s="508"/>
      <c r="BO9" s="508"/>
      <c r="BP9" s="508"/>
      <c r="BQ9" s="508"/>
      <c r="BR9" s="508"/>
      <c r="BS9" s="508"/>
      <c r="BT9" s="508"/>
      <c r="BU9" s="508"/>
      <c r="BV9" s="508"/>
      <c r="BW9" s="508"/>
      <c r="BX9" s="508"/>
      <c r="BY9" s="508"/>
      <c r="BZ9" s="508"/>
      <c r="CA9" s="508"/>
    </row>
    <row r="10" spans="1:79" s="507" customFormat="1" ht="53.25" customHeight="1" x14ac:dyDescent="0.25">
      <c r="A10" s="1091" t="s">
        <v>9</v>
      </c>
      <c r="B10" s="1091"/>
      <c r="C10" s="1091"/>
      <c r="D10" s="1091"/>
      <c r="E10" s="1091"/>
      <c r="F10" s="1091"/>
      <c r="G10" s="1091"/>
      <c r="H10" s="1091"/>
      <c r="I10" s="1091"/>
      <c r="J10" s="1091"/>
      <c r="K10" s="1091"/>
      <c r="L10" s="1091"/>
      <c r="M10" s="1091"/>
      <c r="O10" s="508"/>
      <c r="P10" s="508"/>
      <c r="Q10" s="508"/>
      <c r="R10" s="508"/>
      <c r="S10" s="508"/>
      <c r="T10" s="508"/>
      <c r="U10" s="508"/>
      <c r="V10" s="508"/>
      <c r="W10" s="508"/>
      <c r="X10" s="508"/>
      <c r="Y10" s="508"/>
      <c r="Z10" s="508"/>
      <c r="AA10" s="508"/>
      <c r="AB10" s="508"/>
      <c r="AC10" s="508"/>
      <c r="AD10" s="508"/>
      <c r="AE10" s="508"/>
      <c r="AF10" s="508"/>
      <c r="AG10" s="508"/>
      <c r="AH10" s="508"/>
      <c r="AI10" s="508"/>
      <c r="AJ10" s="508"/>
      <c r="AK10" s="508"/>
      <c r="AL10" s="508"/>
      <c r="AM10" s="508"/>
      <c r="AN10" s="508"/>
      <c r="AO10" s="508"/>
      <c r="AP10" s="508"/>
      <c r="AQ10" s="508"/>
      <c r="AR10" s="508"/>
      <c r="AS10" s="508"/>
      <c r="AT10" s="508"/>
      <c r="AU10" s="508"/>
      <c r="AV10" s="508"/>
      <c r="AW10" s="508"/>
      <c r="AX10" s="508"/>
      <c r="AY10" s="508"/>
      <c r="AZ10" s="508"/>
      <c r="BA10" s="508"/>
      <c r="BB10" s="508"/>
      <c r="BC10" s="508"/>
      <c r="BD10" s="508"/>
      <c r="BE10" s="508"/>
      <c r="BF10" s="508"/>
      <c r="BG10" s="508"/>
      <c r="BH10" s="508"/>
      <c r="BI10" s="508"/>
      <c r="BJ10" s="508"/>
      <c r="BK10" s="508"/>
      <c r="BL10" s="508"/>
      <c r="BM10" s="508"/>
      <c r="BN10" s="508"/>
      <c r="BO10" s="508"/>
      <c r="BP10" s="508"/>
      <c r="BQ10" s="508"/>
      <c r="BR10" s="508"/>
      <c r="BS10" s="508"/>
      <c r="BT10" s="508"/>
      <c r="BU10" s="508"/>
      <c r="BV10" s="508"/>
      <c r="BW10" s="508"/>
      <c r="BX10" s="508"/>
      <c r="BY10" s="508"/>
      <c r="BZ10" s="508"/>
      <c r="CA10" s="508"/>
    </row>
    <row r="11" spans="1:79" s="507" customFormat="1" ht="60.75" hidden="1" customHeight="1" x14ac:dyDescent="0.25">
      <c r="A11" s="504"/>
      <c r="B11" s="505"/>
      <c r="C11" s="505"/>
      <c r="D11" s="1092"/>
      <c r="E11" s="1093"/>
      <c r="F11" s="1093"/>
      <c r="G11" s="1093"/>
      <c r="H11" s="1093"/>
      <c r="I11" s="1093"/>
      <c r="J11" s="1093"/>
      <c r="K11" s="1093"/>
      <c r="L11" s="1093"/>
      <c r="M11" s="1093"/>
      <c r="O11" s="508"/>
      <c r="P11" s="508"/>
      <c r="Q11" s="508"/>
      <c r="R11" s="508"/>
      <c r="S11" s="508"/>
      <c r="T11" s="508"/>
      <c r="U11" s="508"/>
      <c r="V11" s="508"/>
      <c r="W11" s="508"/>
      <c r="X11" s="508"/>
      <c r="Y11" s="508"/>
      <c r="Z11" s="508"/>
      <c r="AA11" s="508"/>
      <c r="AB11" s="508"/>
      <c r="AC11" s="508"/>
      <c r="AD11" s="508"/>
      <c r="AE11" s="508"/>
      <c r="AF11" s="508"/>
      <c r="AG11" s="508"/>
      <c r="AH11" s="508"/>
      <c r="AI11" s="508"/>
      <c r="AJ11" s="508"/>
      <c r="AK11" s="508"/>
      <c r="AL11" s="508"/>
      <c r="AM11" s="508"/>
      <c r="AN11" s="508"/>
      <c r="AO11" s="508"/>
      <c r="AP11" s="508"/>
      <c r="AQ11" s="508"/>
      <c r="AR11" s="508"/>
      <c r="AS11" s="508"/>
      <c r="AT11" s="508"/>
      <c r="AU11" s="508"/>
      <c r="AV11" s="508"/>
      <c r="AW11" s="508"/>
      <c r="AX11" s="508"/>
      <c r="AY11" s="508"/>
      <c r="AZ11" s="508"/>
      <c r="BA11" s="508"/>
      <c r="BB11" s="508"/>
      <c r="BC11" s="508"/>
      <c r="BD11" s="508"/>
      <c r="BE11" s="508"/>
      <c r="BF11" s="508"/>
      <c r="BG11" s="508"/>
      <c r="BH11" s="508"/>
      <c r="BI11" s="508"/>
      <c r="BJ11" s="508"/>
      <c r="BK11" s="508"/>
      <c r="BL11" s="508"/>
      <c r="BM11" s="508"/>
      <c r="BN11" s="508"/>
      <c r="BO11" s="508"/>
      <c r="BP11" s="508"/>
      <c r="BQ11" s="508"/>
      <c r="BR11" s="508"/>
      <c r="BS11" s="508"/>
      <c r="BT11" s="508"/>
      <c r="BU11" s="508"/>
      <c r="BV11" s="508"/>
      <c r="BW11" s="508"/>
      <c r="BX11" s="508"/>
      <c r="BY11" s="508"/>
      <c r="BZ11" s="508"/>
      <c r="CA11" s="508"/>
    </row>
    <row r="12" spans="1:79" s="507" customFormat="1" ht="17.25" customHeight="1" x14ac:dyDescent="0.25">
      <c r="A12" s="504"/>
      <c r="B12" s="505"/>
      <c r="C12" s="505"/>
      <c r="D12" s="1093"/>
      <c r="E12" s="1093"/>
      <c r="F12" s="1093"/>
      <c r="G12" s="1093"/>
      <c r="H12" s="1093"/>
      <c r="I12" s="1093"/>
      <c r="J12" s="1093"/>
      <c r="K12" s="1093"/>
      <c r="L12" s="1093"/>
      <c r="M12" s="1093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  <c r="AN12" s="508"/>
      <c r="AO12" s="508"/>
      <c r="AP12" s="508"/>
      <c r="AQ12" s="508"/>
      <c r="AR12" s="508"/>
      <c r="AS12" s="508"/>
      <c r="AT12" s="508"/>
      <c r="AU12" s="508"/>
      <c r="AV12" s="508"/>
      <c r="AW12" s="508"/>
      <c r="AX12" s="508"/>
      <c r="AY12" s="508"/>
      <c r="AZ12" s="508"/>
      <c r="BA12" s="508"/>
      <c r="BB12" s="508"/>
      <c r="BC12" s="508"/>
      <c r="BD12" s="508"/>
      <c r="BE12" s="508"/>
      <c r="BF12" s="508"/>
      <c r="BG12" s="508"/>
      <c r="BH12" s="508"/>
      <c r="BI12" s="508"/>
      <c r="BJ12" s="508"/>
      <c r="BK12" s="508"/>
      <c r="BL12" s="508"/>
      <c r="BM12" s="508"/>
      <c r="BN12" s="508"/>
      <c r="BO12" s="508"/>
      <c r="BP12" s="508"/>
      <c r="BQ12" s="508"/>
      <c r="BR12" s="508"/>
      <c r="BS12" s="508"/>
      <c r="BT12" s="508"/>
      <c r="BU12" s="508"/>
      <c r="BV12" s="508"/>
      <c r="BW12" s="508"/>
      <c r="BX12" s="508"/>
      <c r="BY12" s="508"/>
      <c r="BZ12" s="508"/>
      <c r="CA12" s="508"/>
    </row>
    <row r="13" spans="1:79" s="507" customFormat="1" ht="17.25" customHeight="1" x14ac:dyDescent="0.25">
      <c r="A13" s="1094"/>
      <c r="B13" s="1094"/>
      <c r="C13" s="1094"/>
      <c r="D13" s="1094"/>
      <c r="E13" s="1094"/>
      <c r="F13" s="1094"/>
      <c r="G13" s="1094"/>
      <c r="H13" s="1094"/>
      <c r="I13" s="1094"/>
      <c r="J13" s="1094"/>
      <c r="K13" s="1094"/>
      <c r="L13" s="1094"/>
      <c r="M13" s="1094"/>
      <c r="O13" s="508"/>
      <c r="P13" s="508"/>
      <c r="Q13" s="508"/>
      <c r="R13" s="508"/>
      <c r="S13" s="508"/>
      <c r="T13" s="508"/>
      <c r="U13" s="508"/>
      <c r="V13" s="508"/>
      <c r="W13" s="508"/>
      <c r="X13" s="508"/>
      <c r="Y13" s="508"/>
      <c r="Z13" s="508"/>
      <c r="AA13" s="508"/>
      <c r="AB13" s="508"/>
      <c r="AC13" s="508"/>
      <c r="AD13" s="508"/>
      <c r="AE13" s="508"/>
      <c r="AF13" s="508"/>
      <c r="AG13" s="508"/>
      <c r="AH13" s="508"/>
      <c r="AI13" s="508"/>
      <c r="AJ13" s="508"/>
      <c r="AK13" s="508"/>
      <c r="AL13" s="508"/>
      <c r="AM13" s="508"/>
      <c r="AN13" s="508"/>
      <c r="AO13" s="508"/>
      <c r="AP13" s="508"/>
      <c r="AQ13" s="508"/>
      <c r="AR13" s="508"/>
      <c r="AS13" s="508"/>
      <c r="AT13" s="508"/>
      <c r="AU13" s="508"/>
      <c r="AV13" s="508"/>
      <c r="AW13" s="508"/>
      <c r="AX13" s="508"/>
      <c r="AY13" s="508"/>
      <c r="AZ13" s="508"/>
      <c r="BA13" s="508"/>
      <c r="BB13" s="508"/>
      <c r="BC13" s="508"/>
      <c r="BD13" s="508"/>
      <c r="BE13" s="508"/>
      <c r="BF13" s="508"/>
      <c r="BG13" s="508"/>
      <c r="BH13" s="508"/>
      <c r="BI13" s="508"/>
      <c r="BJ13" s="508"/>
      <c r="BK13" s="508"/>
      <c r="BL13" s="508"/>
      <c r="BM13" s="508"/>
      <c r="BN13" s="508"/>
      <c r="BO13" s="508"/>
      <c r="BP13" s="508"/>
      <c r="BQ13" s="508"/>
      <c r="BR13" s="508"/>
      <c r="BS13" s="508"/>
      <c r="BT13" s="508"/>
      <c r="BU13" s="508"/>
      <c r="BV13" s="508"/>
      <c r="BW13" s="508"/>
      <c r="BX13" s="508"/>
      <c r="BY13" s="508"/>
      <c r="BZ13" s="508"/>
      <c r="CA13" s="508"/>
    </row>
    <row r="14" spans="1:79" s="507" customFormat="1" ht="40.5" customHeight="1" x14ac:dyDescent="0.25">
      <c r="A14" s="504"/>
      <c r="B14" s="505"/>
      <c r="C14" s="505"/>
      <c r="D14" s="506"/>
      <c r="E14" s="511"/>
      <c r="F14" s="511"/>
      <c r="G14" s="511"/>
      <c r="H14" s="511"/>
      <c r="I14" s="522" t="s">
        <v>392</v>
      </c>
      <c r="J14" s="505"/>
      <c r="K14" s="523"/>
      <c r="L14" s="511"/>
      <c r="M14" s="511"/>
      <c r="O14" s="508"/>
      <c r="P14" s="508"/>
      <c r="Q14" s="508"/>
      <c r="R14" s="508"/>
      <c r="S14" s="508"/>
      <c r="T14" s="508"/>
      <c r="U14" s="508"/>
      <c r="V14" s="508"/>
      <c r="W14" s="508"/>
      <c r="X14" s="508"/>
      <c r="Y14" s="508"/>
      <c r="Z14" s="508"/>
      <c r="AA14" s="508"/>
      <c r="AB14" s="508"/>
      <c r="AC14" s="508"/>
      <c r="AD14" s="508"/>
      <c r="AE14" s="508"/>
      <c r="AF14" s="508"/>
      <c r="AG14" s="508"/>
      <c r="AH14" s="508"/>
      <c r="AI14" s="508"/>
      <c r="AJ14" s="508"/>
      <c r="AK14" s="508"/>
      <c r="AL14" s="508"/>
      <c r="AM14" s="508"/>
      <c r="AN14" s="508"/>
      <c r="AO14" s="508"/>
      <c r="AP14" s="508"/>
      <c r="AQ14" s="508"/>
      <c r="AR14" s="508"/>
      <c r="AS14" s="508"/>
      <c r="AT14" s="508"/>
      <c r="AU14" s="508"/>
      <c r="AV14" s="508"/>
      <c r="AW14" s="508"/>
      <c r="AX14" s="508"/>
      <c r="AY14" s="508"/>
      <c r="AZ14" s="508"/>
      <c r="BA14" s="508"/>
      <c r="BB14" s="508"/>
      <c r="BC14" s="508"/>
      <c r="BD14" s="508"/>
      <c r="BE14" s="508"/>
      <c r="BF14" s="508"/>
      <c r="BG14" s="508"/>
      <c r="BH14" s="508"/>
      <c r="BI14" s="508"/>
      <c r="BJ14" s="508"/>
      <c r="BK14" s="508"/>
      <c r="BL14" s="508"/>
      <c r="BM14" s="508"/>
      <c r="BN14" s="508"/>
      <c r="BO14" s="508"/>
      <c r="BP14" s="508"/>
      <c r="BQ14" s="508"/>
      <c r="BR14" s="508"/>
      <c r="BS14" s="508"/>
      <c r="BT14" s="508"/>
      <c r="BU14" s="508"/>
      <c r="BV14" s="508"/>
      <c r="BW14" s="508"/>
      <c r="BX14" s="508"/>
      <c r="BY14" s="508"/>
      <c r="BZ14" s="508"/>
      <c r="CA14" s="508"/>
    </row>
    <row r="15" spans="1:79" s="507" customFormat="1" ht="37.5" customHeight="1" x14ac:dyDescent="0.25">
      <c r="A15" s="504"/>
      <c r="B15" s="505"/>
      <c r="C15" s="505"/>
      <c r="D15" s="506"/>
      <c r="E15" s="511"/>
      <c r="F15" s="511"/>
      <c r="G15" s="511"/>
      <c r="H15" s="511"/>
      <c r="I15" s="1095" t="s">
        <v>393</v>
      </c>
      <c r="J15" s="1095"/>
      <c r="K15" s="524" t="s">
        <v>394</v>
      </c>
      <c r="L15" s="511"/>
      <c r="M15" s="511"/>
      <c r="O15" s="508"/>
      <c r="P15" s="508"/>
      <c r="Q15" s="508"/>
      <c r="R15" s="508"/>
      <c r="S15" s="508"/>
      <c r="T15" s="508"/>
      <c r="U15" s="508"/>
      <c r="V15" s="508"/>
      <c r="W15" s="508"/>
      <c r="X15" s="508"/>
      <c r="Y15" s="508"/>
      <c r="Z15" s="508"/>
      <c r="AA15" s="508"/>
      <c r="AB15" s="508"/>
      <c r="AC15" s="508"/>
      <c r="AD15" s="508"/>
      <c r="AE15" s="508"/>
      <c r="AF15" s="508"/>
      <c r="AG15" s="508"/>
      <c r="AH15" s="508"/>
      <c r="AI15" s="508"/>
      <c r="AJ15" s="508"/>
      <c r="AK15" s="508"/>
      <c r="AL15" s="508"/>
      <c r="AM15" s="508"/>
      <c r="AN15" s="508"/>
      <c r="AO15" s="508"/>
      <c r="AP15" s="508"/>
      <c r="AQ15" s="508"/>
      <c r="AR15" s="508"/>
      <c r="AS15" s="508"/>
      <c r="AT15" s="508"/>
      <c r="AU15" s="508"/>
      <c r="AV15" s="508"/>
      <c r="AW15" s="508"/>
      <c r="AX15" s="508"/>
      <c r="AY15" s="508"/>
      <c r="AZ15" s="508"/>
      <c r="BA15" s="508"/>
      <c r="BB15" s="508"/>
      <c r="BC15" s="508"/>
      <c r="BD15" s="508"/>
      <c r="BE15" s="508"/>
      <c r="BF15" s="508"/>
      <c r="BG15" s="508"/>
      <c r="BH15" s="508"/>
      <c r="BI15" s="508"/>
      <c r="BJ15" s="508"/>
      <c r="BK15" s="508"/>
      <c r="BL15" s="508"/>
      <c r="BM15" s="508"/>
      <c r="BN15" s="508"/>
      <c r="BO15" s="508"/>
      <c r="BP15" s="508"/>
      <c r="BQ15" s="508"/>
      <c r="BR15" s="508"/>
      <c r="BS15" s="508"/>
      <c r="BT15" s="508"/>
      <c r="BU15" s="508"/>
      <c r="BV15" s="508"/>
      <c r="BW15" s="508"/>
      <c r="BX15" s="508"/>
      <c r="BY15" s="508"/>
      <c r="BZ15" s="508"/>
      <c r="CA15" s="508"/>
    </row>
    <row r="16" spans="1:79" s="507" customFormat="1" ht="15.75" x14ac:dyDescent="0.25">
      <c r="A16" s="504"/>
      <c r="B16" s="505"/>
      <c r="C16" s="505"/>
      <c r="D16" s="506"/>
      <c r="E16" s="511"/>
      <c r="F16" s="511"/>
      <c r="G16" s="511"/>
      <c r="H16" s="511"/>
      <c r="I16" s="1095" t="s">
        <v>395</v>
      </c>
      <c r="J16" s="1095"/>
      <c r="K16" s="525">
        <v>6.33</v>
      </c>
      <c r="L16" s="511"/>
      <c r="M16" s="511"/>
      <c r="O16" s="508"/>
      <c r="P16" s="508"/>
      <c r="Q16" s="508"/>
      <c r="R16" s="508"/>
      <c r="S16" s="508"/>
      <c r="T16" s="508"/>
      <c r="U16" s="508"/>
      <c r="V16" s="508"/>
      <c r="W16" s="508"/>
      <c r="X16" s="508"/>
      <c r="Y16" s="508"/>
      <c r="Z16" s="508"/>
      <c r="AA16" s="508"/>
      <c r="AB16" s="508"/>
      <c r="AC16" s="508"/>
      <c r="AD16" s="508"/>
      <c r="AE16" s="508"/>
      <c r="AF16" s="508"/>
      <c r="AG16" s="508"/>
      <c r="AH16" s="508"/>
      <c r="AI16" s="508"/>
      <c r="AJ16" s="508"/>
      <c r="AK16" s="508"/>
      <c r="AL16" s="508"/>
      <c r="AM16" s="508"/>
      <c r="AN16" s="508"/>
      <c r="AO16" s="508"/>
      <c r="AP16" s="508"/>
      <c r="AQ16" s="508"/>
      <c r="AR16" s="508"/>
      <c r="AS16" s="508"/>
      <c r="AT16" s="508"/>
      <c r="AU16" s="508"/>
      <c r="AV16" s="508"/>
      <c r="AW16" s="508"/>
      <c r="AX16" s="508"/>
      <c r="AY16" s="508"/>
      <c r="AZ16" s="508"/>
      <c r="BA16" s="508"/>
      <c r="BB16" s="508"/>
      <c r="BC16" s="508"/>
      <c r="BD16" s="508"/>
      <c r="BE16" s="508"/>
      <c r="BF16" s="508"/>
      <c r="BG16" s="508"/>
      <c r="BH16" s="508"/>
      <c r="BI16" s="508"/>
      <c r="BJ16" s="508"/>
      <c r="BK16" s="508"/>
      <c r="BL16" s="508"/>
      <c r="BM16" s="508"/>
      <c r="BN16" s="508"/>
      <c r="BO16" s="508"/>
      <c r="BP16" s="508"/>
      <c r="BQ16" s="508"/>
      <c r="BR16" s="508"/>
      <c r="BS16" s="508"/>
      <c r="BT16" s="508"/>
      <c r="BU16" s="508"/>
      <c r="BV16" s="508"/>
      <c r="BW16" s="508"/>
      <c r="BX16" s="508"/>
      <c r="BY16" s="508"/>
      <c r="BZ16" s="508"/>
      <c r="CA16" s="508"/>
    </row>
    <row r="17" spans="1:79" s="507" customFormat="1" ht="15.75" x14ac:dyDescent="0.25">
      <c r="A17" s="504"/>
      <c r="B17" s="505"/>
      <c r="C17" s="505"/>
      <c r="D17" s="506"/>
      <c r="E17" s="511"/>
      <c r="F17" s="511"/>
      <c r="G17" s="511"/>
      <c r="H17" s="511"/>
      <c r="I17" s="1095" t="s">
        <v>396</v>
      </c>
      <c r="J17" s="1095"/>
      <c r="K17" s="525">
        <v>12.54</v>
      </c>
      <c r="L17" s="511"/>
      <c r="M17" s="511"/>
      <c r="O17" s="508"/>
      <c r="P17" s="508"/>
      <c r="Q17" s="508"/>
      <c r="R17" s="508"/>
      <c r="S17" s="508"/>
      <c r="T17" s="508"/>
      <c r="U17" s="508"/>
      <c r="V17" s="508"/>
      <c r="W17" s="508"/>
      <c r="X17" s="508"/>
      <c r="Y17" s="508"/>
      <c r="Z17" s="508"/>
      <c r="AA17" s="508"/>
      <c r="AB17" s="508"/>
      <c r="AC17" s="508"/>
      <c r="AD17" s="508"/>
      <c r="AE17" s="508"/>
      <c r="AF17" s="508"/>
      <c r="AG17" s="508"/>
      <c r="AH17" s="508"/>
      <c r="AI17" s="508"/>
      <c r="AJ17" s="508"/>
      <c r="AK17" s="508"/>
      <c r="AL17" s="508"/>
      <c r="AM17" s="508"/>
      <c r="AN17" s="508"/>
      <c r="AO17" s="508"/>
      <c r="AP17" s="508"/>
      <c r="AQ17" s="508"/>
      <c r="AR17" s="508"/>
      <c r="AS17" s="508"/>
      <c r="AT17" s="508"/>
      <c r="AU17" s="508"/>
      <c r="AV17" s="508"/>
      <c r="AW17" s="508"/>
      <c r="AX17" s="508"/>
      <c r="AY17" s="508"/>
      <c r="AZ17" s="508"/>
      <c r="BA17" s="508"/>
      <c r="BB17" s="508"/>
      <c r="BC17" s="508"/>
      <c r="BD17" s="508"/>
      <c r="BE17" s="508"/>
      <c r="BF17" s="508"/>
      <c r="BG17" s="508"/>
      <c r="BH17" s="508"/>
      <c r="BI17" s="508"/>
      <c r="BJ17" s="508"/>
      <c r="BK17" s="508"/>
      <c r="BL17" s="508"/>
      <c r="BM17" s="508"/>
      <c r="BN17" s="508"/>
      <c r="BO17" s="508"/>
      <c r="BP17" s="508"/>
      <c r="BQ17" s="508"/>
      <c r="BR17" s="508"/>
      <c r="BS17" s="508"/>
      <c r="BT17" s="508"/>
      <c r="BU17" s="508"/>
      <c r="BV17" s="508"/>
      <c r="BW17" s="508"/>
      <c r="BX17" s="508"/>
      <c r="BY17" s="508"/>
      <c r="BZ17" s="508"/>
      <c r="CA17" s="508"/>
    </row>
    <row r="18" spans="1:79" s="507" customFormat="1" ht="33.75" customHeight="1" x14ac:dyDescent="0.25">
      <c r="A18" s="504"/>
      <c r="B18" s="505"/>
      <c r="C18" s="505"/>
      <c r="D18" s="506"/>
      <c r="E18" s="511"/>
      <c r="F18" s="511"/>
      <c r="G18" s="511"/>
      <c r="H18" s="511"/>
      <c r="I18" s="1096" t="s">
        <v>397</v>
      </c>
      <c r="J18" s="1096"/>
      <c r="K18" s="526">
        <v>5.57</v>
      </c>
      <c r="L18" s="511"/>
      <c r="M18" s="511"/>
      <c r="O18" s="508"/>
      <c r="P18" s="508"/>
      <c r="Q18" s="508"/>
      <c r="R18" s="508"/>
      <c r="S18" s="508"/>
      <c r="T18" s="508"/>
      <c r="U18" s="508"/>
      <c r="V18" s="508"/>
      <c r="W18" s="508"/>
      <c r="X18" s="508"/>
      <c r="Y18" s="508"/>
      <c r="Z18" s="508"/>
      <c r="AA18" s="508"/>
      <c r="AB18" s="508"/>
      <c r="AC18" s="508"/>
      <c r="AD18" s="508"/>
      <c r="AE18" s="508"/>
      <c r="AF18" s="508"/>
      <c r="AG18" s="508"/>
      <c r="AH18" s="508"/>
      <c r="AI18" s="508"/>
      <c r="AJ18" s="508"/>
      <c r="AK18" s="508"/>
      <c r="AL18" s="508"/>
      <c r="AM18" s="508"/>
      <c r="AN18" s="508"/>
      <c r="AO18" s="508"/>
      <c r="AP18" s="508"/>
      <c r="AQ18" s="508"/>
      <c r="AR18" s="508"/>
      <c r="AS18" s="508"/>
      <c r="AT18" s="508"/>
      <c r="AU18" s="508"/>
      <c r="AV18" s="508"/>
      <c r="AW18" s="508"/>
      <c r="AX18" s="508"/>
      <c r="AY18" s="508"/>
      <c r="AZ18" s="508"/>
      <c r="BA18" s="508"/>
      <c r="BB18" s="508"/>
      <c r="BC18" s="508"/>
      <c r="BD18" s="508"/>
      <c r="BE18" s="508"/>
      <c r="BF18" s="508"/>
      <c r="BG18" s="508"/>
      <c r="BH18" s="508"/>
      <c r="BI18" s="508"/>
      <c r="BJ18" s="508"/>
      <c r="BK18" s="508"/>
      <c r="BL18" s="508"/>
      <c r="BM18" s="508"/>
      <c r="BN18" s="508"/>
      <c r="BO18" s="508"/>
      <c r="BP18" s="508"/>
      <c r="BQ18" s="508"/>
      <c r="BR18" s="508"/>
      <c r="BS18" s="508"/>
      <c r="BT18" s="508"/>
      <c r="BU18" s="508"/>
      <c r="BV18" s="508"/>
      <c r="BW18" s="508"/>
      <c r="BX18" s="508"/>
      <c r="BY18" s="508"/>
      <c r="BZ18" s="508"/>
      <c r="CA18" s="508"/>
    </row>
    <row r="19" spans="1:79" s="507" customFormat="1" ht="15.75" x14ac:dyDescent="0.25">
      <c r="A19" s="504"/>
      <c r="B19" s="505"/>
      <c r="C19" s="505"/>
      <c r="D19" s="506"/>
      <c r="E19" s="511"/>
      <c r="F19" s="511"/>
      <c r="G19" s="511"/>
      <c r="H19" s="511"/>
      <c r="I19" s="1088" t="s">
        <v>162</v>
      </c>
      <c r="J19" s="1088"/>
      <c r="K19" s="527">
        <v>4.91</v>
      </c>
      <c r="L19" s="511"/>
      <c r="M19" s="511"/>
      <c r="O19" s="508"/>
      <c r="P19" s="508"/>
      <c r="Q19" s="508"/>
      <c r="R19" s="508"/>
      <c r="S19" s="508"/>
      <c r="T19" s="508"/>
      <c r="U19" s="508"/>
      <c r="V19" s="508"/>
      <c r="W19" s="508"/>
      <c r="X19" s="508"/>
      <c r="Y19" s="508"/>
      <c r="Z19" s="508"/>
      <c r="AA19" s="508"/>
      <c r="AB19" s="508"/>
      <c r="AC19" s="508"/>
      <c r="AD19" s="508"/>
      <c r="AE19" s="508"/>
      <c r="AF19" s="508"/>
      <c r="AG19" s="508"/>
      <c r="AH19" s="508"/>
      <c r="AI19" s="508"/>
      <c r="AJ19" s="508"/>
      <c r="AK19" s="508"/>
      <c r="AL19" s="508"/>
      <c r="AM19" s="508"/>
      <c r="AN19" s="508"/>
      <c r="AO19" s="508"/>
      <c r="AP19" s="508"/>
      <c r="AQ19" s="508"/>
      <c r="AR19" s="508"/>
      <c r="AS19" s="508"/>
      <c r="AT19" s="508"/>
      <c r="AU19" s="508"/>
      <c r="AV19" s="508"/>
      <c r="AW19" s="508"/>
      <c r="AX19" s="508"/>
      <c r="AY19" s="508"/>
      <c r="AZ19" s="508"/>
      <c r="BA19" s="508"/>
      <c r="BB19" s="508"/>
      <c r="BC19" s="508"/>
      <c r="BD19" s="508"/>
      <c r="BE19" s="508"/>
      <c r="BF19" s="508"/>
      <c r="BG19" s="508"/>
      <c r="BH19" s="508"/>
      <c r="BI19" s="508"/>
      <c r="BJ19" s="508"/>
      <c r="BK19" s="508"/>
      <c r="BL19" s="508"/>
      <c r="BM19" s="508"/>
      <c r="BN19" s="508"/>
      <c r="BO19" s="508"/>
      <c r="BP19" s="508"/>
      <c r="BQ19" s="508"/>
      <c r="BR19" s="508"/>
      <c r="BS19" s="508"/>
      <c r="BT19" s="508"/>
      <c r="BU19" s="508"/>
      <c r="BV19" s="508"/>
      <c r="BW19" s="508"/>
      <c r="BX19" s="508"/>
      <c r="BY19" s="508"/>
      <c r="BZ19" s="508"/>
      <c r="CA19" s="508"/>
    </row>
    <row r="20" spans="1:79" s="507" customFormat="1" ht="15.75" x14ac:dyDescent="0.25">
      <c r="A20" s="504"/>
      <c r="B20" s="505"/>
      <c r="C20" s="505"/>
      <c r="D20" s="506"/>
      <c r="E20" s="511"/>
      <c r="F20" s="511"/>
      <c r="G20" s="511"/>
      <c r="H20" s="511"/>
      <c r="I20" s="1088" t="s">
        <v>398</v>
      </c>
      <c r="J20" s="1088"/>
      <c r="K20" s="527">
        <v>6.2</v>
      </c>
      <c r="L20" s="511"/>
      <c r="M20" s="511"/>
      <c r="O20" s="508"/>
      <c r="P20" s="508"/>
      <c r="Q20" s="508"/>
      <c r="R20" s="508"/>
      <c r="S20" s="508"/>
      <c r="T20" s="508"/>
      <c r="U20" s="508"/>
      <c r="V20" s="508"/>
      <c r="W20" s="508"/>
      <c r="X20" s="508"/>
      <c r="Y20" s="508"/>
      <c r="Z20" s="508"/>
      <c r="AA20" s="508"/>
      <c r="AB20" s="508"/>
      <c r="AC20" s="508"/>
      <c r="AD20" s="508"/>
      <c r="AE20" s="508"/>
      <c r="AF20" s="508"/>
      <c r="AG20" s="508"/>
      <c r="AH20" s="508"/>
      <c r="AI20" s="508"/>
      <c r="AJ20" s="508"/>
      <c r="AK20" s="508"/>
      <c r="AL20" s="508"/>
      <c r="AM20" s="508"/>
      <c r="AN20" s="508"/>
      <c r="AO20" s="508"/>
      <c r="AP20" s="508"/>
      <c r="AQ20" s="508"/>
      <c r="AR20" s="508"/>
      <c r="AS20" s="508"/>
      <c r="AT20" s="508"/>
      <c r="AU20" s="508"/>
      <c r="AV20" s="508"/>
      <c r="AW20" s="508"/>
      <c r="AX20" s="508"/>
      <c r="AY20" s="508"/>
      <c r="AZ20" s="508"/>
      <c r="BA20" s="508"/>
      <c r="BB20" s="508"/>
      <c r="BC20" s="508"/>
      <c r="BD20" s="508"/>
      <c r="BE20" s="508"/>
      <c r="BF20" s="508"/>
      <c r="BG20" s="508"/>
      <c r="BH20" s="508"/>
      <c r="BI20" s="508"/>
      <c r="BJ20" s="508"/>
      <c r="BK20" s="508"/>
      <c r="BL20" s="508"/>
      <c r="BM20" s="508"/>
      <c r="BN20" s="508"/>
      <c r="BO20" s="508"/>
      <c r="BP20" s="508"/>
      <c r="BQ20" s="508"/>
      <c r="BR20" s="508"/>
      <c r="BS20" s="508"/>
      <c r="BT20" s="508"/>
      <c r="BU20" s="508"/>
      <c r="BV20" s="508"/>
      <c r="BW20" s="508"/>
      <c r="BX20" s="508"/>
      <c r="BY20" s="508"/>
      <c r="BZ20" s="508"/>
      <c r="CA20" s="508"/>
    </row>
    <row r="21" spans="1:79" s="507" customFormat="1" ht="18.75" x14ac:dyDescent="0.3">
      <c r="A21" s="504"/>
      <c r="B21" s="528" t="s">
        <v>399</v>
      </c>
      <c r="C21" s="505"/>
      <c r="D21" s="506"/>
      <c r="E21" s="511"/>
      <c r="F21" s="511"/>
      <c r="G21" s="511"/>
      <c r="H21" s="511"/>
      <c r="I21" s="1088"/>
      <c r="J21" s="1088"/>
      <c r="K21" s="529"/>
      <c r="L21" s="511"/>
      <c r="M21" s="511"/>
      <c r="O21" s="508"/>
      <c r="P21" s="508"/>
      <c r="Q21" s="508"/>
      <c r="R21" s="508"/>
      <c r="S21" s="508"/>
      <c r="T21" s="508"/>
      <c r="U21" s="508"/>
      <c r="V21" s="508"/>
      <c r="W21" s="508"/>
      <c r="X21" s="508"/>
      <c r="Y21" s="508"/>
      <c r="Z21" s="508"/>
      <c r="AA21" s="508"/>
      <c r="AB21" s="508"/>
      <c r="AC21" s="508"/>
      <c r="AD21" s="508"/>
      <c r="AE21" s="508"/>
      <c r="AF21" s="508"/>
      <c r="AG21" s="508"/>
      <c r="AH21" s="508"/>
      <c r="AI21" s="508"/>
      <c r="AJ21" s="508"/>
      <c r="AK21" s="508"/>
      <c r="AL21" s="508"/>
      <c r="AM21" s="508"/>
      <c r="AN21" s="508"/>
      <c r="AO21" s="508"/>
      <c r="AP21" s="508"/>
      <c r="AQ21" s="508"/>
      <c r="AR21" s="508"/>
      <c r="AS21" s="508"/>
      <c r="AT21" s="508"/>
      <c r="AU21" s="508"/>
      <c r="AV21" s="508"/>
      <c r="AW21" s="508"/>
      <c r="AX21" s="508"/>
      <c r="AY21" s="508"/>
      <c r="AZ21" s="508"/>
      <c r="BA21" s="508"/>
      <c r="BB21" s="508"/>
      <c r="BC21" s="508"/>
      <c r="BD21" s="508"/>
      <c r="BE21" s="508"/>
      <c r="BF21" s="508"/>
      <c r="BG21" s="508"/>
      <c r="BH21" s="508"/>
      <c r="BI21" s="508"/>
      <c r="BJ21" s="508"/>
      <c r="BK21" s="508"/>
      <c r="BL21" s="508"/>
      <c r="BM21" s="508"/>
      <c r="BN21" s="508"/>
      <c r="BO21" s="508"/>
      <c r="BP21" s="508"/>
      <c r="BQ21" s="508"/>
      <c r="BR21" s="508"/>
      <c r="BS21" s="508"/>
      <c r="BT21" s="508"/>
      <c r="BU21" s="508"/>
      <c r="BV21" s="508"/>
      <c r="BW21" s="508"/>
      <c r="BX21" s="508"/>
      <c r="BY21" s="508"/>
      <c r="BZ21" s="508"/>
      <c r="CA21" s="508"/>
    </row>
    <row r="22" spans="1:79" s="507" customFormat="1" ht="18" customHeight="1" thickBot="1" x14ac:dyDescent="0.3">
      <c r="A22" s="530"/>
      <c r="B22" s="531"/>
      <c r="C22" s="531"/>
      <c r="D22" s="532"/>
      <c r="E22" s="532"/>
      <c r="F22" s="532"/>
      <c r="G22" s="532"/>
      <c r="H22" s="532"/>
      <c r="I22" s="511"/>
      <c r="J22" s="511"/>
      <c r="K22" s="511"/>
      <c r="L22" s="511"/>
      <c r="M22" s="511"/>
      <c r="O22" s="508"/>
      <c r="P22" s="508"/>
      <c r="Q22" s="508"/>
      <c r="R22" s="508"/>
      <c r="S22" s="508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  <c r="BC22" s="508"/>
      <c r="BD22" s="508"/>
      <c r="BE22" s="508"/>
      <c r="BF22" s="508"/>
      <c r="BG22" s="508"/>
      <c r="BH22" s="508"/>
      <c r="BI22" s="508"/>
      <c r="BJ22" s="508"/>
      <c r="BK22" s="508"/>
      <c r="BL22" s="508"/>
      <c r="BM22" s="508"/>
      <c r="BN22" s="508"/>
      <c r="BO22" s="508"/>
      <c r="BP22" s="508"/>
      <c r="BQ22" s="508"/>
      <c r="BR22" s="508"/>
      <c r="BS22" s="508"/>
      <c r="BT22" s="508"/>
      <c r="BU22" s="508"/>
      <c r="BV22" s="508"/>
      <c r="BW22" s="508"/>
      <c r="BX22" s="508"/>
      <c r="BY22" s="508"/>
      <c r="BZ22" s="508"/>
      <c r="CA22" s="508"/>
    </row>
    <row r="23" spans="1:79" s="507" customFormat="1" ht="39.75" customHeight="1" x14ac:dyDescent="0.25">
      <c r="A23" s="1097" t="s">
        <v>0</v>
      </c>
      <c r="B23" s="1099" t="s">
        <v>400</v>
      </c>
      <c r="C23" s="1099" t="s">
        <v>401</v>
      </c>
      <c r="D23" s="1101" t="s">
        <v>402</v>
      </c>
      <c r="E23" s="1101"/>
      <c r="F23" s="1101"/>
      <c r="G23" s="1101"/>
      <c r="H23" s="1102" t="s">
        <v>403</v>
      </c>
      <c r="I23" s="1104" t="s">
        <v>404</v>
      </c>
      <c r="J23" s="1105"/>
      <c r="K23" s="1105"/>
      <c r="L23" s="1105"/>
      <c r="M23" s="1106" t="s">
        <v>405</v>
      </c>
      <c r="O23" s="508"/>
      <c r="P23" s="508"/>
      <c r="Q23" s="508"/>
      <c r="R23" s="508"/>
      <c r="S23" s="508"/>
      <c r="T23" s="508"/>
      <c r="U23" s="508"/>
      <c r="V23" s="508"/>
      <c r="W23" s="508"/>
      <c r="X23" s="508"/>
      <c r="Y23" s="508"/>
      <c r="Z23" s="508"/>
      <c r="AA23" s="508"/>
      <c r="AB23" s="508"/>
      <c r="AC23" s="508"/>
      <c r="AD23" s="508"/>
      <c r="AE23" s="508"/>
      <c r="AF23" s="508"/>
      <c r="AG23" s="508"/>
      <c r="AH23" s="508"/>
      <c r="AI23" s="508"/>
      <c r="AJ23" s="508"/>
      <c r="AK23" s="508"/>
      <c r="AL23" s="508"/>
      <c r="AM23" s="508"/>
      <c r="AN23" s="508"/>
      <c r="AO23" s="508"/>
      <c r="AP23" s="508"/>
      <c r="AQ23" s="508"/>
      <c r="AR23" s="508"/>
      <c r="AS23" s="508"/>
      <c r="AT23" s="508"/>
      <c r="AU23" s="508"/>
      <c r="AV23" s="508"/>
      <c r="AW23" s="508"/>
      <c r="AX23" s="508"/>
      <c r="AY23" s="508"/>
      <c r="AZ23" s="508"/>
      <c r="BA23" s="508"/>
      <c r="BB23" s="508"/>
      <c r="BC23" s="508"/>
      <c r="BD23" s="508"/>
      <c r="BE23" s="508"/>
      <c r="BF23" s="508"/>
      <c r="BG23" s="508"/>
      <c r="BH23" s="508"/>
      <c r="BI23" s="508"/>
      <c r="BJ23" s="508"/>
      <c r="BK23" s="508"/>
      <c r="BL23" s="508"/>
      <c r="BM23" s="508"/>
      <c r="BN23" s="508"/>
      <c r="BO23" s="508"/>
      <c r="BP23" s="508"/>
      <c r="BQ23" s="508"/>
      <c r="BR23" s="508"/>
      <c r="BS23" s="508"/>
      <c r="BT23" s="508"/>
      <c r="BU23" s="508"/>
      <c r="BV23" s="508"/>
      <c r="BW23" s="508"/>
      <c r="BX23" s="508"/>
      <c r="BY23" s="508"/>
      <c r="BZ23" s="508"/>
      <c r="CA23" s="508"/>
    </row>
    <row r="24" spans="1:79" s="507" customFormat="1" ht="15.75" customHeight="1" x14ac:dyDescent="0.25">
      <c r="A24" s="1098"/>
      <c r="B24" s="1100"/>
      <c r="C24" s="1100"/>
      <c r="D24" s="1098" t="s">
        <v>406</v>
      </c>
      <c r="E24" s="1098" t="s">
        <v>407</v>
      </c>
      <c r="F24" s="1098" t="s">
        <v>408</v>
      </c>
      <c r="G24" s="1098" t="s">
        <v>409</v>
      </c>
      <c r="H24" s="1103"/>
      <c r="I24" s="1108" t="s">
        <v>406</v>
      </c>
      <c r="J24" s="1098" t="s">
        <v>407</v>
      </c>
      <c r="K24" s="1098" t="s">
        <v>408</v>
      </c>
      <c r="L24" s="1098" t="s">
        <v>409</v>
      </c>
      <c r="M24" s="1107"/>
      <c r="O24" s="508"/>
      <c r="P24" s="508"/>
      <c r="Q24" s="508"/>
      <c r="R24" s="508"/>
      <c r="S24" s="508"/>
      <c r="T24" s="508"/>
      <c r="U24" s="508"/>
      <c r="V24" s="508"/>
      <c r="W24" s="508"/>
      <c r="X24" s="508"/>
      <c r="Y24" s="508"/>
      <c r="Z24" s="508"/>
      <c r="AA24" s="508"/>
      <c r="AB24" s="508"/>
      <c r="AC24" s="508"/>
      <c r="AD24" s="508"/>
      <c r="AE24" s="508"/>
      <c r="AF24" s="508"/>
      <c r="AG24" s="508"/>
      <c r="AH24" s="508"/>
      <c r="AI24" s="508"/>
      <c r="AJ24" s="508"/>
      <c r="AK24" s="508"/>
      <c r="AL24" s="508"/>
      <c r="AM24" s="508"/>
      <c r="AN24" s="508"/>
      <c r="AO24" s="508"/>
      <c r="AP24" s="508"/>
      <c r="AQ24" s="508"/>
      <c r="AR24" s="508"/>
      <c r="AS24" s="508"/>
      <c r="AT24" s="508"/>
      <c r="AU24" s="508"/>
      <c r="AV24" s="508"/>
      <c r="AW24" s="508"/>
      <c r="AX24" s="508"/>
      <c r="AY24" s="508"/>
      <c r="AZ24" s="508"/>
      <c r="BA24" s="508"/>
      <c r="BB24" s="508"/>
      <c r="BC24" s="508"/>
      <c r="BD24" s="508"/>
      <c r="BE24" s="508"/>
      <c r="BF24" s="508"/>
      <c r="BG24" s="508"/>
      <c r="BH24" s="508"/>
      <c r="BI24" s="508"/>
      <c r="BJ24" s="508"/>
      <c r="BK24" s="508"/>
      <c r="BL24" s="508"/>
      <c r="BM24" s="508"/>
      <c r="BN24" s="508"/>
      <c r="BO24" s="508"/>
      <c r="BP24" s="508"/>
      <c r="BQ24" s="508"/>
      <c r="BR24" s="508"/>
      <c r="BS24" s="508"/>
      <c r="BT24" s="508"/>
      <c r="BU24" s="508"/>
      <c r="BV24" s="508"/>
      <c r="BW24" s="508"/>
      <c r="BX24" s="508"/>
      <c r="BY24" s="508"/>
      <c r="BZ24" s="508"/>
      <c r="CA24" s="508"/>
    </row>
    <row r="25" spans="1:79" s="507" customFormat="1" ht="15.75" x14ac:dyDescent="0.25">
      <c r="A25" s="1098"/>
      <c r="B25" s="1100"/>
      <c r="C25" s="1100"/>
      <c r="D25" s="1098"/>
      <c r="E25" s="1098"/>
      <c r="F25" s="1098"/>
      <c r="G25" s="1098"/>
      <c r="H25" s="1103"/>
      <c r="I25" s="1108"/>
      <c r="J25" s="1098"/>
      <c r="K25" s="1098"/>
      <c r="L25" s="1098"/>
      <c r="M25" s="1107"/>
      <c r="O25" s="508"/>
      <c r="P25" s="508"/>
      <c r="Q25" s="508"/>
      <c r="R25" s="508"/>
      <c r="S25" s="508"/>
      <c r="T25" s="508"/>
      <c r="U25" s="508"/>
      <c r="V25" s="508"/>
      <c r="W25" s="508"/>
      <c r="X25" s="508"/>
      <c r="Y25" s="508"/>
      <c r="Z25" s="508"/>
      <c r="AA25" s="508"/>
      <c r="AB25" s="508"/>
      <c r="AC25" s="508"/>
      <c r="AD25" s="508"/>
      <c r="AE25" s="508"/>
      <c r="AF25" s="508"/>
      <c r="AG25" s="508"/>
      <c r="AH25" s="508"/>
      <c r="AI25" s="508"/>
      <c r="AJ25" s="508"/>
      <c r="AK25" s="508"/>
      <c r="AL25" s="508"/>
      <c r="AM25" s="508"/>
      <c r="AN25" s="508"/>
      <c r="AO25" s="508"/>
      <c r="AP25" s="508"/>
      <c r="AQ25" s="508"/>
      <c r="AR25" s="508"/>
      <c r="AS25" s="508"/>
      <c r="AT25" s="508"/>
      <c r="AU25" s="508"/>
      <c r="AV25" s="508"/>
      <c r="AW25" s="508"/>
      <c r="AX25" s="508"/>
      <c r="AY25" s="508"/>
      <c r="AZ25" s="508"/>
      <c r="BA25" s="508"/>
      <c r="BB25" s="508"/>
      <c r="BC25" s="508"/>
      <c r="BD25" s="508"/>
      <c r="BE25" s="508"/>
      <c r="BF25" s="508"/>
      <c r="BG25" s="508"/>
      <c r="BH25" s="508"/>
      <c r="BI25" s="508"/>
      <c r="BJ25" s="508"/>
      <c r="BK25" s="508"/>
      <c r="BL25" s="508"/>
      <c r="BM25" s="508"/>
      <c r="BN25" s="508"/>
      <c r="BO25" s="508"/>
      <c r="BP25" s="508"/>
      <c r="BQ25" s="508"/>
      <c r="BR25" s="508"/>
      <c r="BS25" s="508"/>
      <c r="BT25" s="508"/>
      <c r="BU25" s="508"/>
      <c r="BV25" s="508"/>
      <c r="BW25" s="508"/>
      <c r="BX25" s="508"/>
      <c r="BY25" s="508"/>
      <c r="BZ25" s="508"/>
      <c r="CA25" s="508"/>
    </row>
    <row r="26" spans="1:79" s="507" customFormat="1" ht="19.5" customHeight="1" x14ac:dyDescent="0.25">
      <c r="A26" s="1098"/>
      <c r="B26" s="1100"/>
      <c r="C26" s="1100"/>
      <c r="D26" s="1098"/>
      <c r="E26" s="1098"/>
      <c r="F26" s="1098"/>
      <c r="G26" s="1098"/>
      <c r="H26" s="1103"/>
      <c r="I26" s="1108"/>
      <c r="J26" s="1098"/>
      <c r="K26" s="1098"/>
      <c r="L26" s="1098"/>
      <c r="M26" s="1107"/>
      <c r="O26" s="508"/>
      <c r="P26" s="508"/>
      <c r="Q26" s="508"/>
      <c r="R26" s="508"/>
      <c r="S26" s="508"/>
      <c r="T26" s="508"/>
      <c r="U26" s="508"/>
      <c r="V26" s="508"/>
      <c r="W26" s="508"/>
      <c r="X26" s="508"/>
      <c r="Y26" s="508"/>
      <c r="Z26" s="508"/>
      <c r="AA26" s="508"/>
      <c r="AB26" s="508"/>
      <c r="AC26" s="508"/>
      <c r="AD26" s="508"/>
      <c r="AE26" s="508"/>
      <c r="AF26" s="508"/>
      <c r="AG26" s="508"/>
      <c r="AH26" s="508"/>
      <c r="AI26" s="508"/>
      <c r="AJ26" s="508"/>
      <c r="AK26" s="508"/>
      <c r="AL26" s="508"/>
      <c r="AM26" s="508"/>
      <c r="AN26" s="508"/>
      <c r="AO26" s="508"/>
      <c r="AP26" s="508"/>
      <c r="AQ26" s="508"/>
      <c r="AR26" s="508"/>
      <c r="AS26" s="508"/>
      <c r="AT26" s="508"/>
      <c r="AU26" s="508"/>
      <c r="AV26" s="508"/>
      <c r="AW26" s="508"/>
      <c r="AX26" s="508"/>
      <c r="AY26" s="508"/>
      <c r="AZ26" s="508"/>
      <c r="BA26" s="508"/>
      <c r="BB26" s="508"/>
      <c r="BC26" s="508"/>
      <c r="BD26" s="508"/>
      <c r="BE26" s="508"/>
      <c r="BF26" s="508"/>
      <c r="BG26" s="508"/>
      <c r="BH26" s="508"/>
      <c r="BI26" s="508"/>
      <c r="BJ26" s="508"/>
      <c r="BK26" s="508"/>
      <c r="BL26" s="508"/>
      <c r="BM26" s="508"/>
      <c r="BN26" s="508"/>
      <c r="BO26" s="508"/>
      <c r="BP26" s="508"/>
      <c r="BQ26" s="508"/>
      <c r="BR26" s="508"/>
      <c r="BS26" s="508"/>
      <c r="BT26" s="508"/>
      <c r="BU26" s="508"/>
      <c r="BV26" s="508"/>
      <c r="BW26" s="508"/>
      <c r="BX26" s="508"/>
      <c r="BY26" s="508"/>
      <c r="BZ26" s="508"/>
      <c r="CA26" s="508"/>
    </row>
    <row r="27" spans="1:79" s="537" customFormat="1" ht="12.75" customHeight="1" x14ac:dyDescent="0.25">
      <c r="A27" s="533">
        <v>1</v>
      </c>
      <c r="B27" s="533">
        <v>2</v>
      </c>
      <c r="C27" s="533">
        <v>3</v>
      </c>
      <c r="D27" s="533">
        <v>4</v>
      </c>
      <c r="E27" s="533">
        <v>5</v>
      </c>
      <c r="F27" s="533">
        <v>6</v>
      </c>
      <c r="G27" s="533">
        <v>7</v>
      </c>
      <c r="H27" s="534">
        <v>8</v>
      </c>
      <c r="I27" s="535">
        <v>9</v>
      </c>
      <c r="J27" s="533">
        <v>10</v>
      </c>
      <c r="K27" s="533">
        <v>11</v>
      </c>
      <c r="L27" s="533">
        <v>12</v>
      </c>
      <c r="M27" s="536">
        <v>13</v>
      </c>
      <c r="O27" s="538"/>
      <c r="P27" s="538"/>
      <c r="Q27" s="538"/>
      <c r="R27" s="538"/>
      <c r="S27" s="538"/>
      <c r="T27" s="538"/>
      <c r="U27" s="538"/>
      <c r="V27" s="538"/>
      <c r="W27" s="538"/>
      <c r="X27" s="538"/>
      <c r="Y27" s="538"/>
      <c r="Z27" s="538"/>
      <c r="AA27" s="538"/>
      <c r="AB27" s="538"/>
      <c r="AC27" s="538"/>
      <c r="AD27" s="538"/>
      <c r="AE27" s="538"/>
      <c r="AF27" s="538"/>
      <c r="AG27" s="538"/>
      <c r="AH27" s="538"/>
      <c r="AI27" s="538"/>
      <c r="AJ27" s="538"/>
      <c r="AK27" s="538"/>
      <c r="AL27" s="538"/>
      <c r="AM27" s="538"/>
      <c r="AN27" s="538"/>
      <c r="AO27" s="538"/>
      <c r="AP27" s="538"/>
      <c r="AQ27" s="538"/>
      <c r="AR27" s="538"/>
      <c r="AS27" s="538"/>
      <c r="AT27" s="538"/>
      <c r="AU27" s="538"/>
      <c r="AV27" s="538"/>
      <c r="AW27" s="538"/>
      <c r="AX27" s="538"/>
      <c r="AY27" s="538"/>
      <c r="AZ27" s="538"/>
      <c r="BA27" s="538"/>
      <c r="BB27" s="538"/>
      <c r="BC27" s="538"/>
      <c r="BD27" s="538"/>
      <c r="BE27" s="538"/>
      <c r="BF27" s="538"/>
      <c r="BG27" s="538"/>
      <c r="BH27" s="538"/>
      <c r="BI27" s="538"/>
      <c r="BJ27" s="538"/>
      <c r="BK27" s="538"/>
      <c r="BL27" s="538"/>
      <c r="BM27" s="538"/>
      <c r="BN27" s="538"/>
      <c r="BO27" s="538"/>
      <c r="BP27" s="538"/>
      <c r="BQ27" s="538"/>
      <c r="BR27" s="538"/>
      <c r="BS27" s="538"/>
      <c r="BT27" s="538"/>
      <c r="BU27" s="538"/>
      <c r="BV27" s="538"/>
      <c r="BW27" s="538"/>
      <c r="BX27" s="538"/>
      <c r="BY27" s="538"/>
      <c r="BZ27" s="538"/>
      <c r="CA27" s="538"/>
    </row>
    <row r="28" spans="1:79" s="545" customFormat="1" ht="18.75" customHeight="1" x14ac:dyDescent="0.25">
      <c r="A28" s="539" t="s">
        <v>410</v>
      </c>
      <c r="B28" s="540"/>
      <c r="C28" s="540"/>
      <c r="D28" s="540"/>
      <c r="E28" s="540"/>
      <c r="F28" s="540"/>
      <c r="G28" s="540"/>
      <c r="H28" s="541"/>
      <c r="I28" s="542"/>
      <c r="J28" s="543"/>
      <c r="K28" s="543"/>
      <c r="L28" s="543"/>
      <c r="M28" s="544"/>
      <c r="O28" s="546"/>
      <c r="P28" s="546"/>
      <c r="Q28" s="546"/>
      <c r="R28" s="546"/>
      <c r="S28" s="546"/>
      <c r="T28" s="546"/>
      <c r="U28" s="546"/>
      <c r="V28" s="546"/>
      <c r="W28" s="546"/>
      <c r="X28" s="546"/>
      <c r="Y28" s="546"/>
      <c r="Z28" s="546"/>
      <c r="AA28" s="546"/>
      <c r="AB28" s="546"/>
      <c r="AC28" s="546"/>
      <c r="AD28" s="546"/>
      <c r="AE28" s="546"/>
      <c r="AF28" s="546"/>
      <c r="AG28" s="546"/>
      <c r="AH28" s="546"/>
      <c r="AI28" s="546"/>
      <c r="AJ28" s="546"/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/>
      <c r="BC28" s="546"/>
      <c r="BD28" s="546"/>
      <c r="BE28" s="546"/>
      <c r="BF28" s="546"/>
      <c r="BG28" s="546"/>
      <c r="BH28" s="546"/>
      <c r="BI28" s="546"/>
      <c r="BJ28" s="546"/>
      <c r="BK28" s="546"/>
      <c r="BL28" s="546"/>
      <c r="BM28" s="546"/>
      <c r="BN28" s="546"/>
      <c r="BO28" s="546"/>
      <c r="BP28" s="546"/>
      <c r="BQ28" s="546"/>
      <c r="BR28" s="546"/>
      <c r="BS28" s="546"/>
      <c r="BT28" s="546"/>
      <c r="BU28" s="546"/>
      <c r="BV28" s="546"/>
      <c r="BW28" s="546"/>
      <c r="BX28" s="546"/>
      <c r="BY28" s="546"/>
      <c r="BZ28" s="546"/>
      <c r="CA28" s="546"/>
    </row>
    <row r="29" spans="1:79" s="545" customFormat="1" ht="48" customHeight="1" x14ac:dyDescent="0.25">
      <c r="A29" s="547">
        <v>1</v>
      </c>
      <c r="B29" s="540" t="s">
        <v>19</v>
      </c>
      <c r="C29" s="548" t="s">
        <v>411</v>
      </c>
      <c r="D29" s="549"/>
      <c r="E29" s="549"/>
      <c r="F29" s="549"/>
      <c r="G29" s="549">
        <f>'[98]СРЗУ КЛ0,4'!G16</f>
        <v>613.52975208552516</v>
      </c>
      <c r="H29" s="550">
        <f>SUM(D29:G29)</f>
        <v>613.52975208552516</v>
      </c>
      <c r="I29" s="551"/>
      <c r="J29" s="552"/>
      <c r="K29" s="552"/>
      <c r="L29" s="552">
        <f>'[98]СРЗУ КЛ0,4'!G19</f>
        <v>3897.08</v>
      </c>
      <c r="M29" s="553">
        <f>SUM(I29:L29)</f>
        <v>3897.08</v>
      </c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/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  <c r="BN29" s="546"/>
      <c r="BO29" s="546"/>
      <c r="BP29" s="546"/>
      <c r="BQ29" s="546"/>
      <c r="BR29" s="546"/>
      <c r="BS29" s="546"/>
      <c r="BT29" s="546"/>
      <c r="BU29" s="546"/>
      <c r="BV29" s="546"/>
      <c r="BW29" s="546"/>
      <c r="BX29" s="546"/>
      <c r="BY29" s="546"/>
      <c r="BZ29" s="546"/>
      <c r="CA29" s="546"/>
    </row>
    <row r="30" spans="1:79" s="545" customFormat="1" ht="48.75" customHeight="1" x14ac:dyDescent="0.25">
      <c r="A30" s="547">
        <v>2</v>
      </c>
      <c r="B30" s="540" t="s">
        <v>21</v>
      </c>
      <c r="C30" s="548" t="s">
        <v>412</v>
      </c>
      <c r="D30" s="549"/>
      <c r="E30" s="549"/>
      <c r="F30" s="549"/>
      <c r="G30" s="549">
        <f>'[98]ОЗ КЛ 0,4'!N28</f>
        <v>510.23119761599986</v>
      </c>
      <c r="H30" s="550">
        <f>SUM(D30:G30)</f>
        <v>510.23119761599986</v>
      </c>
      <c r="I30" s="551"/>
      <c r="J30" s="552"/>
      <c r="K30" s="552"/>
      <c r="L30" s="552">
        <f>'[98]ОЗ КЛ 0,4'!N31</f>
        <v>3240.9375441370694</v>
      </c>
      <c r="M30" s="553">
        <f>SUM(I30:L30)</f>
        <v>3240.9375441370694</v>
      </c>
      <c r="O30" s="546"/>
      <c r="P30" s="546"/>
      <c r="Q30" s="546"/>
      <c r="R30" s="546"/>
      <c r="S30" s="546"/>
      <c r="T30" s="546"/>
      <c r="U30" s="546"/>
      <c r="V30" s="546"/>
      <c r="W30" s="546"/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/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/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  <c r="BN30" s="546"/>
      <c r="BO30" s="546"/>
      <c r="BP30" s="546"/>
      <c r="BQ30" s="546"/>
      <c r="BR30" s="546"/>
      <c r="BS30" s="546"/>
      <c r="BT30" s="546"/>
      <c r="BU30" s="546"/>
      <c r="BV30" s="546"/>
      <c r="BW30" s="546"/>
      <c r="BX30" s="546"/>
      <c r="BY30" s="546"/>
      <c r="BZ30" s="546"/>
      <c r="CA30" s="546"/>
    </row>
    <row r="31" spans="1:79" s="545" customFormat="1" ht="33" customHeight="1" x14ac:dyDescent="0.25">
      <c r="A31" s="547">
        <v>14</v>
      </c>
      <c r="B31" s="554" t="s">
        <v>413</v>
      </c>
      <c r="C31" s="548" t="s">
        <v>414</v>
      </c>
      <c r="D31" s="549"/>
      <c r="E31" s="549"/>
      <c r="F31" s="549"/>
      <c r="G31" s="552">
        <f>'[98]Смета ИС 1.3'!I98</f>
        <v>1349.4125084079492</v>
      </c>
      <c r="H31" s="555">
        <f>SUM(D31:G31)</f>
        <v>1349.4125084079492</v>
      </c>
      <c r="I31" s="556"/>
      <c r="J31" s="549"/>
      <c r="K31" s="549"/>
      <c r="L31" s="552">
        <f>G31*K18</f>
        <v>7516.2276718322773</v>
      </c>
      <c r="M31" s="553">
        <f>SUM(I31:L31)</f>
        <v>7516.2276718322773</v>
      </c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  <c r="AA31" s="546"/>
      <c r="AB31" s="546"/>
      <c r="AC31" s="546"/>
      <c r="AD31" s="546"/>
      <c r="AE31" s="546"/>
      <c r="AF31" s="546"/>
      <c r="AG31" s="546"/>
      <c r="AH31" s="546"/>
      <c r="AI31" s="546"/>
      <c r="AJ31" s="546"/>
      <c r="AK31" s="546"/>
      <c r="AL31" s="546"/>
      <c r="AM31" s="546"/>
      <c r="AN31" s="546"/>
      <c r="AO31" s="546"/>
      <c r="AP31" s="546"/>
      <c r="AQ31" s="546"/>
      <c r="AR31" s="546"/>
      <c r="AS31" s="546"/>
      <c r="AT31" s="546"/>
      <c r="AU31" s="546"/>
      <c r="AV31" s="546"/>
      <c r="AW31" s="546"/>
      <c r="AX31" s="546"/>
      <c r="AY31" s="546"/>
      <c r="AZ31" s="546"/>
      <c r="BA31" s="546"/>
      <c r="BB31" s="546"/>
      <c r="BC31" s="546"/>
      <c r="BD31" s="546"/>
      <c r="BE31" s="546"/>
      <c r="BF31" s="546"/>
      <c r="BG31" s="546"/>
      <c r="BH31" s="546"/>
      <c r="BI31" s="546"/>
      <c r="BJ31" s="546"/>
      <c r="BK31" s="546"/>
      <c r="BL31" s="546"/>
      <c r="BM31" s="546"/>
      <c r="BN31" s="546"/>
      <c r="BO31" s="546"/>
      <c r="BP31" s="546"/>
      <c r="BQ31" s="546"/>
      <c r="BR31" s="546"/>
      <c r="BS31" s="546"/>
      <c r="BT31" s="546"/>
      <c r="BU31" s="546"/>
      <c r="BV31" s="546"/>
      <c r="BW31" s="546"/>
      <c r="BX31" s="546"/>
      <c r="BY31" s="546"/>
      <c r="BZ31" s="546"/>
      <c r="CA31" s="546"/>
    </row>
    <row r="32" spans="1:79" s="545" customFormat="1" ht="22.5" customHeight="1" x14ac:dyDescent="0.25">
      <c r="A32" s="547">
        <v>3</v>
      </c>
      <c r="B32" s="554" t="s">
        <v>415</v>
      </c>
      <c r="C32" s="554" t="s">
        <v>416</v>
      </c>
      <c r="D32" s="557"/>
      <c r="E32" s="558"/>
      <c r="F32" s="558"/>
      <c r="G32" s="552">
        <f>'[98]Вынос  трассы КЛ-0,4кВ'!L45</f>
        <v>49.86</v>
      </c>
      <c r="H32" s="550">
        <f>SUM(D32:G32)</f>
        <v>49.86</v>
      </c>
      <c r="I32" s="559"/>
      <c r="J32" s="558"/>
      <c r="K32" s="558"/>
      <c r="L32" s="552">
        <f>'[98]Вынос  трассы КЛ-0,4кВ'!N45</f>
        <v>277.72000000000003</v>
      </c>
      <c r="M32" s="553">
        <f>SUM(I32:L32)</f>
        <v>277.72000000000003</v>
      </c>
      <c r="O32" s="546"/>
      <c r="P32" s="546"/>
      <c r="Q32" s="546"/>
      <c r="R32" s="546"/>
      <c r="S32" s="546"/>
      <c r="T32" s="546"/>
      <c r="U32" s="546"/>
      <c r="V32" s="546"/>
      <c r="W32" s="546"/>
      <c r="X32" s="546"/>
      <c r="Y32" s="546"/>
      <c r="Z32" s="546"/>
      <c r="AA32" s="546"/>
      <c r="AB32" s="546"/>
      <c r="AC32" s="546"/>
      <c r="AD32" s="546"/>
      <c r="AE32" s="546"/>
      <c r="AF32" s="546"/>
      <c r="AG32" s="546"/>
      <c r="AH32" s="546"/>
      <c r="AI32" s="546"/>
      <c r="AJ32" s="546"/>
      <c r="AK32" s="546"/>
      <c r="AL32" s="546"/>
      <c r="AM32" s="546"/>
      <c r="AN32" s="546"/>
      <c r="AO32" s="546"/>
      <c r="AP32" s="546"/>
      <c r="AQ32" s="546"/>
      <c r="AR32" s="546"/>
      <c r="AS32" s="546"/>
      <c r="AT32" s="546"/>
      <c r="AU32" s="546"/>
      <c r="AV32" s="546"/>
      <c r="AW32" s="546"/>
      <c r="AX32" s="546"/>
      <c r="AY32" s="546"/>
      <c r="AZ32" s="546"/>
      <c r="BA32" s="546"/>
      <c r="BB32" s="546"/>
      <c r="BC32" s="546"/>
      <c r="BD32" s="546"/>
      <c r="BE32" s="546"/>
      <c r="BF32" s="546"/>
      <c r="BG32" s="546"/>
      <c r="BH32" s="546"/>
      <c r="BI32" s="546"/>
      <c r="BJ32" s="546"/>
      <c r="BK32" s="546"/>
      <c r="BL32" s="546"/>
      <c r="BM32" s="546"/>
      <c r="BN32" s="546"/>
      <c r="BO32" s="546"/>
      <c r="BP32" s="546"/>
      <c r="BQ32" s="546"/>
      <c r="BR32" s="546"/>
      <c r="BS32" s="546"/>
      <c r="BT32" s="546"/>
      <c r="BU32" s="546"/>
      <c r="BV32" s="546"/>
      <c r="BW32" s="546"/>
      <c r="BX32" s="546"/>
      <c r="BY32" s="546"/>
      <c r="BZ32" s="546"/>
      <c r="CA32" s="546"/>
    </row>
    <row r="33" spans="1:79" s="545" customFormat="1" ht="24.75" customHeight="1" x14ac:dyDescent="0.25">
      <c r="A33" s="547"/>
      <c r="B33" s="560"/>
      <c r="C33" s="561" t="s">
        <v>417</v>
      </c>
      <c r="D33" s="562">
        <f>D32</f>
        <v>0</v>
      </c>
      <c r="E33" s="562">
        <f>E32</f>
        <v>0</v>
      </c>
      <c r="F33" s="562">
        <f>F32</f>
        <v>0</v>
      </c>
      <c r="G33" s="562">
        <f>SUM(G29:G32)</f>
        <v>2523.0334581094744</v>
      </c>
      <c r="H33" s="563">
        <f>SUM(H29:H32)</f>
        <v>2523.0334581094744</v>
      </c>
      <c r="I33" s="564">
        <f t="shared" ref="I33:M33" si="0">SUM(I29:I32)</f>
        <v>0</v>
      </c>
      <c r="J33" s="562">
        <f t="shared" si="0"/>
        <v>0</v>
      </c>
      <c r="K33" s="562">
        <f t="shared" si="0"/>
        <v>0</v>
      </c>
      <c r="L33" s="562">
        <f t="shared" si="0"/>
        <v>14931.965215969345</v>
      </c>
      <c r="M33" s="565">
        <f t="shared" si="0"/>
        <v>14931.965215969345</v>
      </c>
      <c r="O33" s="546"/>
      <c r="P33" s="546"/>
      <c r="Q33" s="546"/>
      <c r="R33" s="546"/>
      <c r="S33" s="546"/>
      <c r="T33" s="546"/>
      <c r="U33" s="546"/>
      <c r="V33" s="546"/>
      <c r="W33" s="546"/>
      <c r="X33" s="546"/>
      <c r="Y33" s="546"/>
      <c r="Z33" s="546"/>
      <c r="AA33" s="546"/>
      <c r="AB33" s="546"/>
      <c r="AC33" s="546"/>
      <c r="AD33" s="546"/>
      <c r="AE33" s="546"/>
      <c r="AF33" s="546"/>
      <c r="AG33" s="546"/>
      <c r="AH33" s="546"/>
      <c r="AI33" s="546"/>
      <c r="AJ33" s="546"/>
      <c r="AK33" s="546"/>
      <c r="AL33" s="546"/>
      <c r="AM33" s="546"/>
      <c r="AN33" s="546"/>
      <c r="AO33" s="546"/>
      <c r="AP33" s="546"/>
      <c r="AQ33" s="546"/>
      <c r="AR33" s="546"/>
      <c r="AS33" s="546"/>
      <c r="AT33" s="546"/>
      <c r="AU33" s="546"/>
      <c r="AV33" s="546"/>
      <c r="AW33" s="546"/>
      <c r="AX33" s="546"/>
      <c r="AY33" s="546"/>
      <c r="AZ33" s="546"/>
      <c r="BA33" s="546"/>
      <c r="BB33" s="546"/>
      <c r="BC33" s="546"/>
      <c r="BD33" s="546"/>
      <c r="BE33" s="546"/>
      <c r="BF33" s="546"/>
      <c r="BG33" s="546"/>
      <c r="BH33" s="546"/>
      <c r="BI33" s="546"/>
      <c r="BJ33" s="546"/>
      <c r="BK33" s="546"/>
      <c r="BL33" s="546"/>
      <c r="BM33" s="546"/>
      <c r="BN33" s="546"/>
      <c r="BO33" s="546"/>
      <c r="BP33" s="546"/>
      <c r="BQ33" s="546"/>
      <c r="BR33" s="546"/>
      <c r="BS33" s="546"/>
      <c r="BT33" s="546"/>
      <c r="BU33" s="546"/>
      <c r="BV33" s="546"/>
      <c r="BW33" s="546"/>
      <c r="BX33" s="546"/>
      <c r="BY33" s="546"/>
      <c r="BZ33" s="546"/>
      <c r="CA33" s="546"/>
    </row>
    <row r="34" spans="1:79" s="545" customFormat="1" ht="18.75" customHeight="1" x14ac:dyDescent="0.25">
      <c r="A34" s="539" t="s">
        <v>418</v>
      </c>
      <c r="B34" s="540"/>
      <c r="C34" s="540"/>
      <c r="D34" s="558"/>
      <c r="E34" s="558"/>
      <c r="F34" s="558"/>
      <c r="G34" s="558"/>
      <c r="H34" s="566"/>
      <c r="I34" s="559"/>
      <c r="J34" s="557"/>
      <c r="K34" s="557"/>
      <c r="L34" s="557"/>
      <c r="M34" s="567"/>
      <c r="O34" s="546"/>
      <c r="P34" s="546"/>
      <c r="Q34" s="546"/>
      <c r="R34" s="546"/>
      <c r="S34" s="546"/>
      <c r="T34" s="546"/>
      <c r="U34" s="546"/>
      <c r="V34" s="546"/>
      <c r="W34" s="546"/>
      <c r="X34" s="546"/>
      <c r="Y34" s="546"/>
      <c r="Z34" s="546"/>
      <c r="AA34" s="546"/>
      <c r="AB34" s="546"/>
      <c r="AC34" s="546"/>
      <c r="AD34" s="546"/>
      <c r="AE34" s="546"/>
      <c r="AF34" s="546"/>
      <c r="AG34" s="546"/>
      <c r="AH34" s="546"/>
      <c r="AI34" s="546"/>
      <c r="AJ34" s="546"/>
      <c r="AK34" s="546"/>
      <c r="AL34" s="546"/>
      <c r="AM34" s="546"/>
      <c r="AN34" s="546"/>
      <c r="AO34" s="546"/>
      <c r="AP34" s="546"/>
      <c r="AQ34" s="546"/>
      <c r="AR34" s="546"/>
      <c r="AS34" s="546"/>
      <c r="AT34" s="546"/>
      <c r="AU34" s="546"/>
      <c r="AV34" s="546"/>
      <c r="AW34" s="546"/>
      <c r="AX34" s="546"/>
      <c r="AY34" s="546"/>
      <c r="AZ34" s="546"/>
      <c r="BA34" s="546"/>
      <c r="BB34" s="546"/>
      <c r="BC34" s="546"/>
      <c r="BD34" s="546"/>
      <c r="BE34" s="546"/>
      <c r="BF34" s="546"/>
      <c r="BG34" s="546"/>
      <c r="BH34" s="546"/>
      <c r="BI34" s="546"/>
      <c r="BJ34" s="546"/>
      <c r="BK34" s="546"/>
      <c r="BL34" s="546"/>
      <c r="BM34" s="546"/>
      <c r="BN34" s="546"/>
      <c r="BO34" s="546"/>
      <c r="BP34" s="546"/>
      <c r="BQ34" s="546"/>
      <c r="BR34" s="546"/>
      <c r="BS34" s="546"/>
      <c r="BT34" s="546"/>
      <c r="BU34" s="546"/>
      <c r="BV34" s="546"/>
      <c r="BW34" s="546"/>
      <c r="BX34" s="546"/>
      <c r="BY34" s="546"/>
      <c r="BZ34" s="546"/>
      <c r="CA34" s="546"/>
    </row>
    <row r="35" spans="1:79" s="507" customFormat="1" ht="19.5" customHeight="1" x14ac:dyDescent="0.25">
      <c r="A35" s="547">
        <v>4</v>
      </c>
      <c r="B35" s="554" t="s">
        <v>419</v>
      </c>
      <c r="C35" s="568" t="s">
        <v>420</v>
      </c>
      <c r="D35" s="552">
        <f>'[98]КЛ-0,4кВ'!L411</f>
        <v>634.27</v>
      </c>
      <c r="E35" s="552">
        <f>'[98]КЛ-0,4кВ'!L421</f>
        <v>23931.599999999999</v>
      </c>
      <c r="F35" s="552"/>
      <c r="G35" s="549"/>
      <c r="H35" s="555">
        <f>SUM(D35:G35)</f>
        <v>24565.87</v>
      </c>
      <c r="I35" s="551">
        <f>'[98]КЛ-0,4кВ'!N411</f>
        <v>11876.19</v>
      </c>
      <c r="J35" s="552">
        <f>'[98]КЛ-0,4кВ'!N421</f>
        <v>209791.09</v>
      </c>
      <c r="K35" s="549"/>
      <c r="L35" s="549"/>
      <c r="M35" s="553">
        <f>SUM(I35:L35)</f>
        <v>221667.28</v>
      </c>
      <c r="N35" s="545"/>
      <c r="O35" s="508"/>
      <c r="P35" s="508"/>
      <c r="Q35" s="508"/>
      <c r="R35" s="508"/>
      <c r="S35" s="508"/>
      <c r="T35" s="508"/>
      <c r="U35" s="508"/>
      <c r="V35" s="508"/>
      <c r="W35" s="508"/>
      <c r="X35" s="508"/>
      <c r="Y35" s="508"/>
      <c r="Z35" s="508"/>
      <c r="AA35" s="508"/>
      <c r="AB35" s="508"/>
      <c r="AC35" s="508"/>
      <c r="AD35" s="508"/>
      <c r="AE35" s="508"/>
      <c r="AF35" s="508"/>
      <c r="AG35" s="508"/>
      <c r="AH35" s="508"/>
      <c r="AI35" s="508"/>
      <c r="AJ35" s="508"/>
      <c r="AK35" s="508"/>
      <c r="AL35" s="508"/>
      <c r="AM35" s="508"/>
      <c r="AN35" s="508"/>
      <c r="AO35" s="508"/>
      <c r="AP35" s="508"/>
      <c r="AQ35" s="508"/>
      <c r="AR35" s="508"/>
      <c r="AS35" s="508"/>
      <c r="AT35" s="508"/>
      <c r="AU35" s="508"/>
      <c r="AV35" s="508"/>
      <c r="AW35" s="508"/>
      <c r="AX35" s="508"/>
      <c r="AY35" s="508"/>
      <c r="AZ35" s="508"/>
      <c r="BA35" s="508"/>
      <c r="BB35" s="508"/>
      <c r="BC35" s="508"/>
      <c r="BD35" s="508"/>
      <c r="BE35" s="508"/>
      <c r="BF35" s="508"/>
      <c r="BG35" s="508"/>
      <c r="BH35" s="508"/>
      <c r="BI35" s="508"/>
      <c r="BJ35" s="508"/>
      <c r="BK35" s="508"/>
      <c r="BL35" s="508"/>
      <c r="BM35" s="508"/>
      <c r="BN35" s="508"/>
      <c r="BO35" s="508"/>
      <c r="BP35" s="508"/>
      <c r="BQ35" s="508"/>
      <c r="BR35" s="508"/>
      <c r="BS35" s="508"/>
      <c r="BT35" s="508"/>
      <c r="BU35" s="508"/>
      <c r="BV35" s="508"/>
      <c r="BW35" s="508"/>
      <c r="BX35" s="508"/>
      <c r="BY35" s="508"/>
      <c r="BZ35" s="508"/>
      <c r="CA35" s="508"/>
    </row>
    <row r="36" spans="1:79" s="507" customFormat="1" ht="37.5" customHeight="1" x14ac:dyDescent="0.25">
      <c r="A36" s="547">
        <v>5</v>
      </c>
      <c r="B36" s="554" t="s">
        <v>421</v>
      </c>
      <c r="C36" s="568" t="s">
        <v>422</v>
      </c>
      <c r="D36" s="552">
        <f>'[98]устройство ЭЗС'!L186</f>
        <v>1514.84</v>
      </c>
      <c r="E36" s="552">
        <f>'[98]устройство ЭЗС'!L194</f>
        <v>2616.41</v>
      </c>
      <c r="F36" s="552">
        <f>'[98]устройство ЭЗС'!L202</f>
        <v>478909.95</v>
      </c>
      <c r="G36" s="549"/>
      <c r="H36" s="555">
        <f>SUM(D36:G36)</f>
        <v>483041.2</v>
      </c>
      <c r="I36" s="551">
        <f>'[98]устройство ЭЗС'!N186</f>
        <v>22699.59</v>
      </c>
      <c r="J36" s="552">
        <f>'[98]устройство ЭЗС'!N194</f>
        <v>32155.79</v>
      </c>
      <c r="K36" s="549">
        <f>'[98]устройство ЭЗС'!N202</f>
        <v>3031499.98</v>
      </c>
      <c r="L36" s="549"/>
      <c r="M36" s="553">
        <f>SUM(I36:L36)</f>
        <v>3086355.36</v>
      </c>
      <c r="N36" s="545"/>
      <c r="O36" s="508"/>
      <c r="P36" s="508"/>
      <c r="Q36" s="508"/>
      <c r="R36" s="508"/>
      <c r="S36" s="508"/>
      <c r="T36" s="508"/>
      <c r="U36" s="508"/>
      <c r="V36" s="508"/>
      <c r="W36" s="508"/>
      <c r="X36" s="508"/>
      <c r="Y36" s="508"/>
      <c r="Z36" s="508"/>
      <c r="AA36" s="508"/>
      <c r="AB36" s="508"/>
      <c r="AC36" s="508"/>
      <c r="AD36" s="508"/>
      <c r="AE36" s="508"/>
      <c r="AF36" s="508"/>
      <c r="AG36" s="508"/>
      <c r="AH36" s="508"/>
      <c r="AI36" s="508"/>
      <c r="AJ36" s="508"/>
      <c r="AK36" s="508"/>
      <c r="AL36" s="508"/>
      <c r="AM36" s="508"/>
      <c r="AN36" s="508"/>
      <c r="AO36" s="508"/>
      <c r="AP36" s="508"/>
      <c r="AQ36" s="508"/>
      <c r="AR36" s="508"/>
      <c r="AS36" s="508"/>
      <c r="AT36" s="508"/>
      <c r="AU36" s="508"/>
      <c r="AV36" s="508"/>
      <c r="AW36" s="508"/>
      <c r="AX36" s="508"/>
      <c r="AY36" s="508"/>
      <c r="AZ36" s="508"/>
      <c r="BA36" s="508"/>
      <c r="BB36" s="508"/>
      <c r="BC36" s="508"/>
      <c r="BD36" s="508"/>
      <c r="BE36" s="508"/>
      <c r="BF36" s="508"/>
      <c r="BG36" s="508"/>
      <c r="BH36" s="508"/>
      <c r="BI36" s="508"/>
      <c r="BJ36" s="508"/>
      <c r="BK36" s="508"/>
      <c r="BL36" s="508"/>
      <c r="BM36" s="508"/>
      <c r="BN36" s="508"/>
      <c r="BO36" s="508"/>
      <c r="BP36" s="508"/>
      <c r="BQ36" s="508"/>
      <c r="BR36" s="508"/>
      <c r="BS36" s="508"/>
      <c r="BT36" s="508"/>
      <c r="BU36" s="508"/>
      <c r="BV36" s="508"/>
      <c r="BW36" s="508"/>
      <c r="BX36" s="508"/>
      <c r="BY36" s="508"/>
      <c r="BZ36" s="508"/>
      <c r="CA36" s="508"/>
    </row>
    <row r="37" spans="1:79" s="507" customFormat="1" ht="21.75" customHeight="1" x14ac:dyDescent="0.25">
      <c r="A37" s="547">
        <v>6</v>
      </c>
      <c r="B37" s="554" t="s">
        <v>423</v>
      </c>
      <c r="C37" s="568" t="s">
        <v>424</v>
      </c>
      <c r="D37" s="552">
        <f>[98]Благоустройство!L338</f>
        <v>4833.47</v>
      </c>
      <c r="E37" s="552"/>
      <c r="F37" s="552"/>
      <c r="G37" s="549"/>
      <c r="H37" s="555">
        <f>SUM(D37:G37)</f>
        <v>4833.47</v>
      </c>
      <c r="I37" s="551">
        <f>[98]Благоустройство!N338</f>
        <v>62885.79</v>
      </c>
      <c r="J37" s="552"/>
      <c r="K37" s="549"/>
      <c r="L37" s="549"/>
      <c r="M37" s="553">
        <f>SUM(I37:L37)</f>
        <v>62885.79</v>
      </c>
      <c r="N37" s="545"/>
      <c r="O37" s="508"/>
      <c r="P37" s="508"/>
      <c r="Q37" s="508"/>
      <c r="R37" s="508"/>
      <c r="S37" s="508"/>
      <c r="T37" s="508"/>
      <c r="U37" s="508"/>
      <c r="V37" s="508"/>
      <c r="W37" s="508"/>
      <c r="X37" s="508"/>
      <c r="Y37" s="508"/>
      <c r="Z37" s="508"/>
      <c r="AA37" s="508"/>
      <c r="AB37" s="508"/>
      <c r="AC37" s="508"/>
      <c r="AD37" s="508"/>
      <c r="AE37" s="508"/>
      <c r="AF37" s="508"/>
      <c r="AG37" s="508"/>
      <c r="AH37" s="508"/>
      <c r="AI37" s="508"/>
      <c r="AJ37" s="508"/>
      <c r="AK37" s="508"/>
      <c r="AL37" s="508"/>
      <c r="AM37" s="508"/>
      <c r="AN37" s="508"/>
      <c r="AO37" s="508"/>
      <c r="AP37" s="508"/>
      <c r="AQ37" s="508"/>
      <c r="AR37" s="508"/>
      <c r="AS37" s="508"/>
      <c r="AT37" s="508"/>
      <c r="AU37" s="508"/>
      <c r="AV37" s="508"/>
      <c r="AW37" s="508"/>
      <c r="AX37" s="508"/>
      <c r="AY37" s="508"/>
      <c r="AZ37" s="508"/>
      <c r="BA37" s="508"/>
      <c r="BB37" s="508"/>
      <c r="BC37" s="508"/>
      <c r="BD37" s="508"/>
      <c r="BE37" s="508"/>
      <c r="BF37" s="508"/>
      <c r="BG37" s="508"/>
      <c r="BH37" s="508"/>
      <c r="BI37" s="508"/>
      <c r="BJ37" s="508"/>
      <c r="BK37" s="508"/>
      <c r="BL37" s="508"/>
      <c r="BM37" s="508"/>
      <c r="BN37" s="508"/>
      <c r="BO37" s="508"/>
      <c r="BP37" s="508"/>
      <c r="BQ37" s="508"/>
      <c r="BR37" s="508"/>
      <c r="BS37" s="508"/>
      <c r="BT37" s="508"/>
      <c r="BU37" s="508"/>
      <c r="BV37" s="508"/>
      <c r="BW37" s="508"/>
      <c r="BX37" s="508"/>
      <c r="BY37" s="508"/>
      <c r="BZ37" s="508"/>
      <c r="CA37" s="508"/>
    </row>
    <row r="38" spans="1:79" s="507" customFormat="1" ht="22.5" customHeight="1" x14ac:dyDescent="0.25">
      <c r="A38" s="569"/>
      <c r="B38" s="570"/>
      <c r="C38" s="561" t="s">
        <v>425</v>
      </c>
      <c r="D38" s="562">
        <f>SUM(D35:D37)</f>
        <v>6982.58</v>
      </c>
      <c r="E38" s="562">
        <f t="shared" ref="E38:M38" si="1">SUM(E35:E37)</f>
        <v>26548.01</v>
      </c>
      <c r="F38" s="562">
        <f t="shared" si="1"/>
        <v>478909.95</v>
      </c>
      <c r="G38" s="562">
        <f t="shared" si="1"/>
        <v>0</v>
      </c>
      <c r="H38" s="563">
        <f t="shared" si="1"/>
        <v>512440.54</v>
      </c>
      <c r="I38" s="564">
        <f t="shared" si="1"/>
        <v>97461.57</v>
      </c>
      <c r="J38" s="562">
        <f t="shared" si="1"/>
        <v>241946.88</v>
      </c>
      <c r="K38" s="562">
        <f t="shared" si="1"/>
        <v>3031499.98</v>
      </c>
      <c r="L38" s="562">
        <f t="shared" si="1"/>
        <v>0</v>
      </c>
      <c r="M38" s="565">
        <f t="shared" si="1"/>
        <v>3370908.4299999997</v>
      </c>
      <c r="N38" s="545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8"/>
      <c r="AL38" s="508"/>
      <c r="AM38" s="508"/>
      <c r="AN38" s="508"/>
      <c r="AO38" s="508"/>
      <c r="AP38" s="508"/>
      <c r="AQ38" s="508"/>
      <c r="AR38" s="508"/>
      <c r="AS38" s="508"/>
      <c r="AT38" s="508"/>
      <c r="AU38" s="508"/>
      <c r="AV38" s="508"/>
      <c r="AW38" s="508"/>
      <c r="AX38" s="508"/>
      <c r="AY38" s="508"/>
      <c r="AZ38" s="508"/>
      <c r="BA38" s="508"/>
      <c r="BB38" s="508"/>
      <c r="BC38" s="508"/>
      <c r="BD38" s="508"/>
      <c r="BE38" s="508"/>
      <c r="BF38" s="508"/>
      <c r="BG38" s="508"/>
      <c r="BH38" s="508"/>
      <c r="BI38" s="508"/>
      <c r="BJ38" s="508"/>
      <c r="BK38" s="508"/>
      <c r="BL38" s="508"/>
      <c r="BM38" s="508"/>
      <c r="BN38" s="508"/>
      <c r="BO38" s="508"/>
      <c r="BP38" s="508"/>
      <c r="BQ38" s="508"/>
      <c r="BR38" s="508"/>
      <c r="BS38" s="508"/>
      <c r="BT38" s="508"/>
      <c r="BU38" s="508"/>
      <c r="BV38" s="508"/>
      <c r="BW38" s="508"/>
      <c r="BX38" s="508"/>
      <c r="BY38" s="508"/>
      <c r="BZ38" s="508"/>
      <c r="CA38" s="508"/>
    </row>
    <row r="39" spans="1:79" s="507" customFormat="1" ht="22.5" customHeight="1" x14ac:dyDescent="0.25">
      <c r="A39" s="569"/>
      <c r="B39" s="570"/>
      <c r="C39" s="561" t="s">
        <v>426</v>
      </c>
      <c r="D39" s="562">
        <f>D33+D38</f>
        <v>6982.58</v>
      </c>
      <c r="E39" s="562">
        <f t="shared" ref="E39:M39" si="2">E33+E38</f>
        <v>26548.01</v>
      </c>
      <c r="F39" s="562">
        <f t="shared" si="2"/>
        <v>478909.95</v>
      </c>
      <c r="G39" s="562">
        <f t="shared" si="2"/>
        <v>2523.0334581094744</v>
      </c>
      <c r="H39" s="563">
        <f t="shared" si="2"/>
        <v>514963.57345810946</v>
      </c>
      <c r="I39" s="564">
        <f t="shared" si="2"/>
        <v>97461.57</v>
      </c>
      <c r="J39" s="562">
        <f t="shared" si="2"/>
        <v>241946.88</v>
      </c>
      <c r="K39" s="562">
        <f t="shared" si="2"/>
        <v>3031499.98</v>
      </c>
      <c r="L39" s="562">
        <f t="shared" si="2"/>
        <v>14931.965215969345</v>
      </c>
      <c r="M39" s="565">
        <f t="shared" si="2"/>
        <v>3385840.3952159691</v>
      </c>
      <c r="N39" s="545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08"/>
      <c r="BD39" s="508"/>
      <c r="BE39" s="508"/>
      <c r="BF39" s="508"/>
      <c r="BG39" s="508"/>
      <c r="BH39" s="508"/>
      <c r="BI39" s="508"/>
      <c r="BJ39" s="508"/>
      <c r="BK39" s="508"/>
      <c r="BL39" s="508"/>
      <c r="BM39" s="508"/>
      <c r="BN39" s="508"/>
      <c r="BO39" s="508"/>
      <c r="BP39" s="508"/>
      <c r="BQ39" s="508"/>
      <c r="BR39" s="508"/>
      <c r="BS39" s="508"/>
      <c r="BT39" s="508"/>
      <c r="BU39" s="508"/>
      <c r="BV39" s="508"/>
      <c r="BW39" s="508"/>
      <c r="BX39" s="508"/>
      <c r="BY39" s="508"/>
      <c r="BZ39" s="508"/>
      <c r="CA39" s="508"/>
    </row>
    <row r="40" spans="1:79" s="507" customFormat="1" ht="21.75" customHeight="1" x14ac:dyDescent="0.25">
      <c r="A40" s="539" t="s">
        <v>427</v>
      </c>
      <c r="B40" s="540"/>
      <c r="C40" s="540"/>
      <c r="D40" s="558"/>
      <c r="E40" s="558"/>
      <c r="F40" s="558"/>
      <c r="G40" s="558"/>
      <c r="H40" s="566"/>
      <c r="I40" s="559"/>
      <c r="J40" s="557"/>
      <c r="K40" s="557"/>
      <c r="L40" s="557"/>
      <c r="M40" s="567"/>
      <c r="N40" s="545"/>
      <c r="O40" s="508"/>
      <c r="P40" s="508"/>
      <c r="Q40" s="508"/>
      <c r="R40" s="508"/>
      <c r="S40" s="508"/>
      <c r="T40" s="508"/>
      <c r="U40" s="508"/>
      <c r="V40" s="508"/>
      <c r="W40" s="508"/>
      <c r="X40" s="508"/>
      <c r="Y40" s="508"/>
      <c r="Z40" s="508"/>
      <c r="AA40" s="508"/>
      <c r="AB40" s="508"/>
      <c r="AC40" s="508"/>
      <c r="AD40" s="508"/>
      <c r="AE40" s="508"/>
      <c r="AF40" s="508"/>
      <c r="AG40" s="508"/>
      <c r="AH40" s="508"/>
      <c r="AI40" s="508"/>
      <c r="AJ40" s="508"/>
      <c r="AK40" s="508"/>
      <c r="AL40" s="508"/>
      <c r="AM40" s="508"/>
      <c r="AN40" s="508"/>
      <c r="AO40" s="508"/>
      <c r="AP40" s="508"/>
      <c r="AQ40" s="508"/>
      <c r="AR40" s="508"/>
      <c r="AS40" s="508"/>
      <c r="AT40" s="508"/>
      <c r="AU40" s="508"/>
      <c r="AV40" s="508"/>
      <c r="AW40" s="508"/>
      <c r="AX40" s="508"/>
      <c r="AY40" s="508"/>
      <c r="AZ40" s="508"/>
      <c r="BA40" s="508"/>
      <c r="BB40" s="508"/>
      <c r="BC40" s="508"/>
      <c r="BD40" s="508"/>
      <c r="BE40" s="508"/>
      <c r="BF40" s="508"/>
      <c r="BG40" s="508"/>
      <c r="BH40" s="508"/>
      <c r="BI40" s="508"/>
      <c r="BJ40" s="508"/>
      <c r="BK40" s="508"/>
      <c r="BL40" s="508"/>
      <c r="BM40" s="508"/>
      <c r="BN40" s="508"/>
      <c r="BO40" s="508"/>
      <c r="BP40" s="508"/>
      <c r="BQ40" s="508"/>
      <c r="BR40" s="508"/>
      <c r="BS40" s="508"/>
      <c r="BT40" s="508"/>
      <c r="BU40" s="508"/>
      <c r="BV40" s="508"/>
      <c r="BW40" s="508"/>
      <c r="BX40" s="508"/>
      <c r="BY40" s="508"/>
      <c r="BZ40" s="508"/>
      <c r="CA40" s="508"/>
    </row>
    <row r="41" spans="1:79" s="507" customFormat="1" ht="33" customHeight="1" x14ac:dyDescent="0.25">
      <c r="A41" s="547">
        <v>7</v>
      </c>
      <c r="B41" s="554" t="s">
        <v>428</v>
      </c>
      <c r="C41" s="571" t="s">
        <v>429</v>
      </c>
      <c r="D41" s="549"/>
      <c r="E41" s="549"/>
      <c r="F41" s="549"/>
      <c r="G41" s="552">
        <f>'[98]ПНР (КЛ)'!L77</f>
        <v>81.66</v>
      </c>
      <c r="H41" s="555">
        <f>SUM(D41:G41)</f>
        <v>81.66</v>
      </c>
      <c r="I41" s="556"/>
      <c r="J41" s="549"/>
      <c r="K41" s="549"/>
      <c r="L41" s="552">
        <f>'[98]ПНР (КЛ)'!N77</f>
        <v>1024.1300000000001</v>
      </c>
      <c r="M41" s="553">
        <f>SUM(I41:L41)</f>
        <v>1024.1300000000001</v>
      </c>
      <c r="N41" s="545"/>
      <c r="O41" s="508"/>
      <c r="P41" s="508"/>
      <c r="Q41" s="508"/>
      <c r="R41" s="508"/>
      <c r="S41" s="508"/>
      <c r="T41" s="508"/>
      <c r="U41" s="508"/>
      <c r="V41" s="508"/>
      <c r="W41" s="508"/>
      <c r="X41" s="508"/>
      <c r="Y41" s="508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08"/>
      <c r="BH41" s="508"/>
      <c r="BI41" s="508"/>
      <c r="BJ41" s="508"/>
      <c r="BK41" s="508"/>
      <c r="BL41" s="508"/>
      <c r="BM41" s="508"/>
      <c r="BN41" s="508"/>
      <c r="BO41" s="508"/>
      <c r="BP41" s="508"/>
      <c r="BQ41" s="508"/>
      <c r="BR41" s="508"/>
      <c r="BS41" s="508"/>
      <c r="BT41" s="508"/>
      <c r="BU41" s="508"/>
      <c r="BV41" s="508"/>
      <c r="BW41" s="508"/>
      <c r="BX41" s="508"/>
      <c r="BY41" s="508"/>
      <c r="BZ41" s="508"/>
      <c r="CA41" s="508"/>
    </row>
    <row r="42" spans="1:79" s="507" customFormat="1" ht="33" customHeight="1" x14ac:dyDescent="0.25">
      <c r="A42" s="547">
        <v>8</v>
      </c>
      <c r="B42" s="554" t="s">
        <v>430</v>
      </c>
      <c r="C42" s="571" t="s">
        <v>431</v>
      </c>
      <c r="D42" s="549"/>
      <c r="E42" s="549"/>
      <c r="F42" s="549"/>
      <c r="G42" s="552">
        <f>'[98]ПНР ЗЭС'!L73</f>
        <v>1352.03</v>
      </c>
      <c r="H42" s="555">
        <f>G42</f>
        <v>1352.03</v>
      </c>
      <c r="I42" s="556"/>
      <c r="J42" s="549"/>
      <c r="K42" s="549"/>
      <c r="L42" s="552">
        <f>'[98]ПНР ЗЭС'!N73</f>
        <v>16954.349999999999</v>
      </c>
      <c r="M42" s="553">
        <f>L42</f>
        <v>16954.349999999999</v>
      </c>
      <c r="N42" s="545"/>
      <c r="O42" s="508"/>
      <c r="P42" s="508"/>
      <c r="Q42" s="508"/>
      <c r="R42" s="508"/>
      <c r="S42" s="508"/>
      <c r="T42" s="508"/>
      <c r="U42" s="508"/>
      <c r="V42" s="508"/>
      <c r="W42" s="508"/>
      <c r="X42" s="508"/>
      <c r="Y42" s="508"/>
      <c r="Z42" s="508"/>
      <c r="AA42" s="508"/>
      <c r="AB42" s="508"/>
      <c r="AC42" s="508"/>
      <c r="AD42" s="508"/>
      <c r="AE42" s="508"/>
      <c r="AF42" s="508"/>
      <c r="AG42" s="508"/>
      <c r="AH42" s="508"/>
      <c r="AI42" s="508"/>
      <c r="AJ42" s="508"/>
      <c r="AK42" s="508"/>
      <c r="AL42" s="508"/>
      <c r="AM42" s="508"/>
      <c r="AN42" s="508"/>
      <c r="AO42" s="508"/>
      <c r="AP42" s="508"/>
      <c r="AQ42" s="508"/>
      <c r="AR42" s="508"/>
      <c r="AS42" s="508"/>
      <c r="AT42" s="508"/>
      <c r="AU42" s="508"/>
      <c r="AV42" s="508"/>
      <c r="AW42" s="508"/>
      <c r="AX42" s="508"/>
      <c r="AY42" s="508"/>
      <c r="AZ42" s="508"/>
      <c r="BA42" s="508"/>
      <c r="BB42" s="508"/>
      <c r="BC42" s="508"/>
      <c r="BD42" s="508"/>
      <c r="BE42" s="508"/>
      <c r="BF42" s="508"/>
      <c r="BG42" s="508"/>
      <c r="BH42" s="508"/>
      <c r="BI42" s="508"/>
      <c r="BJ42" s="508"/>
      <c r="BK42" s="508"/>
      <c r="BL42" s="508"/>
      <c r="BM42" s="508"/>
      <c r="BN42" s="508"/>
      <c r="BO42" s="508"/>
      <c r="BP42" s="508"/>
      <c r="BQ42" s="508"/>
      <c r="BR42" s="508"/>
      <c r="BS42" s="508"/>
      <c r="BT42" s="508"/>
      <c r="BU42" s="508"/>
      <c r="BV42" s="508"/>
      <c r="BW42" s="508"/>
      <c r="BX42" s="508"/>
      <c r="BY42" s="508"/>
      <c r="BZ42" s="508"/>
      <c r="CA42" s="508"/>
    </row>
    <row r="43" spans="1:79" s="507" customFormat="1" ht="27" customHeight="1" x14ac:dyDescent="0.25">
      <c r="A43" s="547">
        <v>9</v>
      </c>
      <c r="B43" s="572" t="s">
        <v>432</v>
      </c>
      <c r="C43" s="571" t="s">
        <v>433</v>
      </c>
      <c r="D43" s="549">
        <f>ROUND(D38*2.9%,)</f>
        <v>202</v>
      </c>
      <c r="E43" s="549">
        <f>ROUND(E38*2.9%,)</f>
        <v>770</v>
      </c>
      <c r="F43" s="549"/>
      <c r="G43" s="549">
        <f>ROUND(G38*2.9%,)</f>
        <v>0</v>
      </c>
      <c r="H43" s="550">
        <f>D43+E43</f>
        <v>972</v>
      </c>
      <c r="I43" s="556">
        <f>ROUND(I38*2.9%,)</f>
        <v>2826</v>
      </c>
      <c r="J43" s="549">
        <f>ROUND(J38*2.9%,)</f>
        <v>7016</v>
      </c>
      <c r="K43" s="549"/>
      <c r="L43" s="549">
        <f>ROUND(L38*2.9%,)</f>
        <v>0</v>
      </c>
      <c r="M43" s="573">
        <f>I43+J43</f>
        <v>9842</v>
      </c>
      <c r="N43" s="545"/>
      <c r="O43" s="508"/>
      <c r="P43" s="508"/>
      <c r="Q43" s="508"/>
      <c r="R43" s="508"/>
      <c r="S43" s="508"/>
      <c r="T43" s="508"/>
      <c r="U43" s="508"/>
      <c r="V43" s="508"/>
      <c r="W43" s="508"/>
      <c r="X43" s="508"/>
      <c r="Y43" s="508"/>
      <c r="Z43" s="508"/>
      <c r="AA43" s="508"/>
      <c r="AB43" s="508"/>
      <c r="AC43" s="508"/>
      <c r="AD43" s="508"/>
      <c r="AE43" s="508"/>
      <c r="AF43" s="508"/>
      <c r="AG43" s="508"/>
      <c r="AH43" s="508"/>
      <c r="AI43" s="508"/>
      <c r="AJ43" s="508"/>
      <c r="AK43" s="508"/>
      <c r="AL43" s="508"/>
      <c r="AM43" s="508"/>
      <c r="AN43" s="508"/>
      <c r="AO43" s="508"/>
      <c r="AP43" s="508"/>
      <c r="AQ43" s="508"/>
      <c r="AR43" s="508"/>
      <c r="AS43" s="508"/>
      <c r="AT43" s="508"/>
      <c r="AU43" s="508"/>
      <c r="AV43" s="508"/>
      <c r="AW43" s="508"/>
      <c r="AX43" s="508"/>
      <c r="AY43" s="508"/>
      <c r="AZ43" s="508"/>
      <c r="BA43" s="508"/>
      <c r="BB43" s="508"/>
      <c r="BC43" s="508"/>
      <c r="BD43" s="508"/>
      <c r="BE43" s="508"/>
      <c r="BF43" s="508"/>
      <c r="BG43" s="508"/>
      <c r="BH43" s="508"/>
      <c r="BI43" s="508"/>
      <c r="BJ43" s="508"/>
      <c r="BK43" s="508"/>
      <c r="BL43" s="508"/>
      <c r="BM43" s="508"/>
      <c r="BN43" s="508"/>
      <c r="BO43" s="508"/>
      <c r="BP43" s="508"/>
      <c r="BQ43" s="508"/>
      <c r="BR43" s="508"/>
      <c r="BS43" s="508"/>
      <c r="BT43" s="508"/>
      <c r="BU43" s="508"/>
      <c r="BV43" s="508"/>
      <c r="BW43" s="508"/>
      <c r="BX43" s="508"/>
      <c r="BY43" s="508"/>
      <c r="BZ43" s="508"/>
      <c r="CA43" s="508"/>
    </row>
    <row r="44" spans="1:79" s="537" customFormat="1" ht="22.5" customHeight="1" x14ac:dyDescent="0.25">
      <c r="A44" s="574"/>
      <c r="B44" s="560"/>
      <c r="C44" s="561" t="s">
        <v>434</v>
      </c>
      <c r="D44" s="562">
        <f>D41+D42+D43</f>
        <v>202</v>
      </c>
      <c r="E44" s="562">
        <f t="shared" ref="E44:M44" si="3">E41+E42+E43</f>
        <v>770</v>
      </c>
      <c r="F44" s="562">
        <f t="shared" si="3"/>
        <v>0</v>
      </c>
      <c r="G44" s="562">
        <f t="shared" si="3"/>
        <v>1433.69</v>
      </c>
      <c r="H44" s="563">
        <f t="shared" si="3"/>
        <v>2405.69</v>
      </c>
      <c r="I44" s="564">
        <f t="shared" si="3"/>
        <v>2826</v>
      </c>
      <c r="J44" s="562">
        <f t="shared" si="3"/>
        <v>7016</v>
      </c>
      <c r="K44" s="562">
        <f t="shared" si="3"/>
        <v>0</v>
      </c>
      <c r="L44" s="562">
        <f t="shared" si="3"/>
        <v>17978.48</v>
      </c>
      <c r="M44" s="565">
        <f t="shared" si="3"/>
        <v>27820.48</v>
      </c>
      <c r="N44" s="545"/>
      <c r="O44" s="538"/>
      <c r="P44" s="538"/>
      <c r="Q44" s="538"/>
      <c r="R44" s="538"/>
      <c r="S44" s="538"/>
      <c r="T44" s="538"/>
      <c r="U44" s="538"/>
      <c r="V44" s="538"/>
      <c r="W44" s="538"/>
      <c r="X44" s="538"/>
      <c r="Y44" s="538"/>
      <c r="Z44" s="538"/>
      <c r="AA44" s="538"/>
      <c r="AB44" s="538"/>
      <c r="AC44" s="538"/>
      <c r="AD44" s="538"/>
      <c r="AE44" s="538"/>
      <c r="AF44" s="538"/>
      <c r="AG44" s="538"/>
      <c r="AH44" s="538"/>
      <c r="AI44" s="538"/>
      <c r="AJ44" s="538"/>
      <c r="AK44" s="538"/>
      <c r="AL44" s="538"/>
      <c r="AM44" s="538"/>
      <c r="AN44" s="538"/>
      <c r="AO44" s="538"/>
      <c r="AP44" s="538"/>
      <c r="AQ44" s="538"/>
      <c r="AR44" s="538"/>
      <c r="AS44" s="538"/>
      <c r="AT44" s="538"/>
      <c r="AU44" s="538"/>
      <c r="AV44" s="538"/>
      <c r="AW44" s="538"/>
      <c r="AX44" s="538"/>
      <c r="AY44" s="538"/>
      <c r="AZ44" s="538"/>
      <c r="BA44" s="538"/>
      <c r="BB44" s="538"/>
      <c r="BC44" s="538"/>
      <c r="BD44" s="538"/>
      <c r="BE44" s="538"/>
      <c r="BF44" s="538"/>
      <c r="BG44" s="538"/>
      <c r="BH44" s="538"/>
      <c r="BI44" s="538"/>
      <c r="BJ44" s="538"/>
      <c r="BK44" s="538"/>
      <c r="BL44" s="538"/>
      <c r="BM44" s="538"/>
      <c r="BN44" s="538"/>
      <c r="BO44" s="538"/>
      <c r="BP44" s="538"/>
      <c r="BQ44" s="538"/>
      <c r="BR44" s="538"/>
      <c r="BS44" s="538"/>
      <c r="BT44" s="538"/>
      <c r="BU44" s="538"/>
      <c r="BV44" s="538"/>
      <c r="BW44" s="538"/>
      <c r="BX44" s="538"/>
      <c r="BY44" s="538"/>
      <c r="BZ44" s="538"/>
      <c r="CA44" s="538"/>
    </row>
    <row r="45" spans="1:79" s="507" customFormat="1" ht="22.5" customHeight="1" x14ac:dyDescent="0.25">
      <c r="A45" s="569"/>
      <c r="B45" s="570"/>
      <c r="C45" s="561" t="s">
        <v>435</v>
      </c>
      <c r="D45" s="562">
        <f>D39+D44</f>
        <v>7184.58</v>
      </c>
      <c r="E45" s="562">
        <f t="shared" ref="E45:M45" si="4">E39+E44</f>
        <v>27318.01</v>
      </c>
      <c r="F45" s="562">
        <f t="shared" si="4"/>
        <v>478909.95</v>
      </c>
      <c r="G45" s="562">
        <f t="shared" si="4"/>
        <v>3956.7234581094744</v>
      </c>
      <c r="H45" s="563">
        <f t="shared" si="4"/>
        <v>517369.26345810946</v>
      </c>
      <c r="I45" s="564">
        <f t="shared" si="4"/>
        <v>100287.57</v>
      </c>
      <c r="J45" s="562">
        <f t="shared" si="4"/>
        <v>248962.88</v>
      </c>
      <c r="K45" s="562">
        <f t="shared" si="4"/>
        <v>3031499.98</v>
      </c>
      <c r="L45" s="562">
        <f t="shared" si="4"/>
        <v>32910.445215969346</v>
      </c>
      <c r="M45" s="565">
        <f t="shared" si="4"/>
        <v>3413660.875215969</v>
      </c>
      <c r="N45" s="545"/>
      <c r="O45" s="508"/>
      <c r="P45" s="508"/>
      <c r="Q45" s="508"/>
      <c r="R45" s="508"/>
      <c r="S45" s="508"/>
      <c r="T45" s="508"/>
      <c r="U45" s="508"/>
      <c r="V45" s="508"/>
      <c r="W45" s="508"/>
      <c r="X45" s="508"/>
      <c r="Y45" s="508"/>
      <c r="Z45" s="508"/>
      <c r="AA45" s="508"/>
      <c r="AB45" s="508"/>
      <c r="AC45" s="508"/>
      <c r="AD45" s="508"/>
      <c r="AE45" s="508"/>
      <c r="AF45" s="508"/>
      <c r="AG45" s="508"/>
      <c r="AH45" s="508"/>
      <c r="AI45" s="508"/>
      <c r="AJ45" s="508"/>
      <c r="AK45" s="508"/>
      <c r="AL45" s="508"/>
      <c r="AM45" s="508"/>
      <c r="AN45" s="508"/>
      <c r="AO45" s="508"/>
      <c r="AP45" s="508"/>
      <c r="AQ45" s="508"/>
      <c r="AR45" s="508"/>
      <c r="AS45" s="508"/>
      <c r="AT45" s="508"/>
      <c r="AU45" s="508"/>
      <c r="AV45" s="508"/>
      <c r="AW45" s="508"/>
      <c r="AX45" s="508"/>
      <c r="AY45" s="508"/>
      <c r="AZ45" s="508"/>
      <c r="BA45" s="508"/>
      <c r="BB45" s="508"/>
      <c r="BC45" s="508"/>
      <c r="BD45" s="508"/>
      <c r="BE45" s="508"/>
      <c r="BF45" s="508"/>
      <c r="BG45" s="508"/>
      <c r="BH45" s="508"/>
      <c r="BI45" s="508"/>
      <c r="BJ45" s="508"/>
      <c r="BK45" s="508"/>
      <c r="BL45" s="508"/>
      <c r="BM45" s="508"/>
      <c r="BN45" s="508"/>
      <c r="BO45" s="508"/>
      <c r="BP45" s="508"/>
      <c r="BQ45" s="508"/>
      <c r="BR45" s="508"/>
      <c r="BS45" s="508"/>
      <c r="BT45" s="508"/>
      <c r="BU45" s="508"/>
      <c r="BV45" s="508"/>
      <c r="BW45" s="508"/>
      <c r="BX45" s="508"/>
      <c r="BY45" s="508"/>
      <c r="BZ45" s="508"/>
      <c r="CA45" s="508"/>
    </row>
    <row r="46" spans="1:79" s="580" customFormat="1" ht="22.5" customHeight="1" x14ac:dyDescent="0.25">
      <c r="A46" s="539" t="s">
        <v>436</v>
      </c>
      <c r="B46" s="539"/>
      <c r="C46" s="539"/>
      <c r="D46" s="575"/>
      <c r="E46" s="575"/>
      <c r="F46" s="575"/>
      <c r="G46" s="575"/>
      <c r="H46" s="576"/>
      <c r="I46" s="577"/>
      <c r="J46" s="575"/>
      <c r="K46" s="575"/>
      <c r="L46" s="575"/>
      <c r="M46" s="578"/>
      <c r="N46" s="545"/>
      <c r="O46" s="579"/>
      <c r="P46" s="579"/>
      <c r="Q46" s="579"/>
      <c r="R46" s="579"/>
      <c r="S46" s="579"/>
      <c r="T46" s="579"/>
      <c r="U46" s="579"/>
      <c r="V46" s="579"/>
      <c r="W46" s="579"/>
      <c r="X46" s="579"/>
      <c r="Y46" s="579"/>
      <c r="Z46" s="579"/>
      <c r="AA46" s="579"/>
      <c r="AB46" s="579"/>
      <c r="AC46" s="579"/>
      <c r="AD46" s="579"/>
      <c r="AE46" s="579"/>
      <c r="AF46" s="579"/>
      <c r="AG46" s="579"/>
      <c r="AH46" s="579"/>
      <c r="AI46" s="579"/>
      <c r="AJ46" s="579"/>
      <c r="AK46" s="579"/>
      <c r="AL46" s="579"/>
      <c r="AM46" s="579"/>
      <c r="AN46" s="579"/>
      <c r="AO46" s="579"/>
      <c r="AP46" s="579"/>
      <c r="AQ46" s="579"/>
      <c r="AR46" s="579"/>
      <c r="AS46" s="579"/>
      <c r="AT46" s="579"/>
      <c r="AU46" s="579"/>
      <c r="AV46" s="579"/>
      <c r="AW46" s="579"/>
      <c r="AX46" s="579"/>
      <c r="AY46" s="579"/>
      <c r="AZ46" s="579"/>
      <c r="BA46" s="579"/>
      <c r="BB46" s="579"/>
      <c r="BC46" s="579"/>
      <c r="BD46" s="579"/>
      <c r="BE46" s="579"/>
      <c r="BF46" s="579"/>
      <c r="BG46" s="579"/>
      <c r="BH46" s="579"/>
      <c r="BI46" s="579"/>
      <c r="BJ46" s="579"/>
      <c r="BK46" s="579"/>
      <c r="BL46" s="579"/>
      <c r="BM46" s="579"/>
      <c r="BN46" s="579"/>
      <c r="BO46" s="579"/>
      <c r="BP46" s="579"/>
      <c r="BQ46" s="579"/>
      <c r="BR46" s="579"/>
      <c r="BS46" s="579"/>
      <c r="BT46" s="579"/>
      <c r="BU46" s="579"/>
      <c r="BV46" s="579"/>
      <c r="BW46" s="579"/>
      <c r="BX46" s="579"/>
      <c r="BY46" s="579"/>
      <c r="BZ46" s="579"/>
      <c r="CA46" s="579"/>
    </row>
    <row r="47" spans="1:79" s="582" customFormat="1" ht="51.75" customHeight="1" x14ac:dyDescent="0.25">
      <c r="A47" s="547">
        <v>10</v>
      </c>
      <c r="B47" s="568" t="s">
        <v>437</v>
      </c>
      <c r="C47" s="568" t="s">
        <v>438</v>
      </c>
      <c r="D47" s="552"/>
      <c r="E47" s="552"/>
      <c r="F47" s="552"/>
      <c r="G47" s="552">
        <f>ROUND(L47/K17,2)</f>
        <v>5800.54</v>
      </c>
      <c r="H47" s="555">
        <f>SUM(D47:G47)</f>
        <v>5800.54</v>
      </c>
      <c r="I47" s="551"/>
      <c r="J47" s="552"/>
      <c r="K47" s="552"/>
      <c r="L47" s="552">
        <f>ROUND((M45-L29-L30-L31)*2.14%,2)</f>
        <v>72738.740000000005</v>
      </c>
      <c r="M47" s="553">
        <f>SUM(I47:L47)</f>
        <v>72738.740000000005</v>
      </c>
      <c r="N47" s="545"/>
      <c r="O47" s="581"/>
      <c r="P47" s="581"/>
      <c r="Q47" s="581"/>
      <c r="R47" s="581"/>
      <c r="S47" s="581"/>
      <c r="T47" s="581"/>
      <c r="U47" s="581"/>
      <c r="V47" s="581"/>
      <c r="W47" s="581"/>
      <c r="X47" s="581"/>
      <c r="Y47" s="581"/>
      <c r="Z47" s="581"/>
      <c r="AA47" s="581"/>
      <c r="AB47" s="581"/>
      <c r="AC47" s="581"/>
      <c r="AD47" s="581"/>
      <c r="AE47" s="581"/>
      <c r="AF47" s="581"/>
      <c r="AG47" s="581"/>
      <c r="AH47" s="581"/>
      <c r="AI47" s="581"/>
      <c r="AJ47" s="581"/>
      <c r="AK47" s="581"/>
      <c r="AL47" s="581"/>
      <c r="AM47" s="581"/>
      <c r="AN47" s="581"/>
      <c r="AO47" s="581"/>
      <c r="AP47" s="581"/>
      <c r="AQ47" s="581"/>
      <c r="AR47" s="581"/>
      <c r="AS47" s="581"/>
      <c r="AT47" s="581"/>
      <c r="AU47" s="581"/>
      <c r="AV47" s="581"/>
      <c r="AW47" s="581"/>
      <c r="AX47" s="581"/>
      <c r="AY47" s="581"/>
      <c r="AZ47" s="581"/>
      <c r="BA47" s="581"/>
      <c r="BB47" s="581"/>
      <c r="BC47" s="581"/>
      <c r="BD47" s="581"/>
      <c r="BE47" s="581"/>
      <c r="BF47" s="581"/>
      <c r="BG47" s="581"/>
      <c r="BH47" s="581"/>
      <c r="BI47" s="581"/>
      <c r="BJ47" s="581"/>
      <c r="BK47" s="581"/>
      <c r="BL47" s="581"/>
      <c r="BM47" s="581"/>
      <c r="BN47" s="581"/>
      <c r="BO47" s="581"/>
      <c r="BP47" s="581"/>
      <c r="BQ47" s="581"/>
      <c r="BR47" s="581"/>
      <c r="BS47" s="581"/>
      <c r="BT47" s="581"/>
      <c r="BU47" s="581"/>
      <c r="BV47" s="581"/>
      <c r="BW47" s="581"/>
      <c r="BX47" s="581"/>
      <c r="BY47" s="581"/>
      <c r="BZ47" s="581"/>
      <c r="CA47" s="581"/>
    </row>
    <row r="48" spans="1:79" s="582" customFormat="1" ht="152.25" customHeight="1" x14ac:dyDescent="0.25">
      <c r="A48" s="547">
        <v>11</v>
      </c>
      <c r="B48" s="568" t="s">
        <v>439</v>
      </c>
      <c r="C48" s="568" t="s">
        <v>440</v>
      </c>
      <c r="D48" s="552"/>
      <c r="E48" s="552"/>
      <c r="F48" s="552"/>
      <c r="G48" s="552">
        <f>ROUND((H45+H56)*1.82%,2)</f>
        <v>10366.959999999999</v>
      </c>
      <c r="H48" s="555">
        <f>SUM(D48:G48)</f>
        <v>10366.959999999999</v>
      </c>
      <c r="I48" s="551"/>
      <c r="J48" s="552"/>
      <c r="K48" s="552"/>
      <c r="L48" s="552">
        <f>ROUND((M45+M56)*1.82%,2)</f>
        <v>67069.75</v>
      </c>
      <c r="M48" s="553">
        <f>SUM(I48:L48)</f>
        <v>67069.75</v>
      </c>
      <c r="N48" s="545"/>
      <c r="O48" s="581"/>
      <c r="P48" s="581"/>
      <c r="Q48" s="581"/>
      <c r="R48" s="581"/>
      <c r="S48" s="581"/>
      <c r="T48" s="581"/>
      <c r="U48" s="581"/>
      <c r="V48" s="581"/>
      <c r="W48" s="581"/>
      <c r="X48" s="581"/>
      <c r="Y48" s="581"/>
      <c r="Z48" s="581"/>
      <c r="AA48" s="581"/>
      <c r="AB48" s="581"/>
      <c r="AC48" s="581"/>
      <c r="AD48" s="581"/>
      <c r="AE48" s="581"/>
      <c r="AF48" s="581"/>
      <c r="AG48" s="581"/>
      <c r="AH48" s="581"/>
      <c r="AI48" s="581"/>
      <c r="AJ48" s="581"/>
      <c r="AK48" s="581"/>
      <c r="AL48" s="581"/>
      <c r="AM48" s="581"/>
      <c r="AN48" s="581"/>
      <c r="AO48" s="581"/>
      <c r="AP48" s="581"/>
      <c r="AQ48" s="581"/>
      <c r="AR48" s="581"/>
      <c r="AS48" s="581"/>
      <c r="AT48" s="581"/>
      <c r="AU48" s="581"/>
      <c r="AV48" s="581"/>
      <c r="AW48" s="581"/>
      <c r="AX48" s="581"/>
      <c r="AY48" s="581"/>
      <c r="AZ48" s="581"/>
      <c r="BA48" s="581"/>
      <c r="BB48" s="581"/>
      <c r="BC48" s="581"/>
      <c r="BD48" s="581"/>
      <c r="BE48" s="581"/>
      <c r="BF48" s="581"/>
      <c r="BG48" s="581"/>
      <c r="BH48" s="581"/>
      <c r="BI48" s="581"/>
      <c r="BJ48" s="581"/>
      <c r="BK48" s="581"/>
      <c r="BL48" s="581"/>
      <c r="BM48" s="581"/>
      <c r="BN48" s="581"/>
      <c r="BO48" s="581"/>
      <c r="BP48" s="581"/>
      <c r="BQ48" s="581"/>
      <c r="BR48" s="581"/>
      <c r="BS48" s="581"/>
      <c r="BT48" s="581"/>
      <c r="BU48" s="581"/>
      <c r="BV48" s="581"/>
      <c r="BW48" s="581"/>
      <c r="BX48" s="581"/>
      <c r="BY48" s="581"/>
      <c r="BZ48" s="581"/>
      <c r="CA48" s="581"/>
    </row>
    <row r="49" spans="1:79" s="537" customFormat="1" ht="20.25" customHeight="1" x14ac:dyDescent="0.25">
      <c r="A49" s="574"/>
      <c r="B49" s="560"/>
      <c r="C49" s="561" t="s">
        <v>441</v>
      </c>
      <c r="D49" s="575">
        <f t="shared" ref="D49:M49" si="5">SUM(D47:D48)</f>
        <v>0</v>
      </c>
      <c r="E49" s="575">
        <f t="shared" si="5"/>
        <v>0</v>
      </c>
      <c r="F49" s="575">
        <f t="shared" si="5"/>
        <v>0</v>
      </c>
      <c r="G49" s="575">
        <f>SUM(G47:G48)</f>
        <v>16167.5</v>
      </c>
      <c r="H49" s="576">
        <f>SUM(H47:H48)</f>
        <v>16167.5</v>
      </c>
      <c r="I49" s="577">
        <f t="shared" si="5"/>
        <v>0</v>
      </c>
      <c r="J49" s="575">
        <f t="shared" si="5"/>
        <v>0</v>
      </c>
      <c r="K49" s="575">
        <f t="shared" si="5"/>
        <v>0</v>
      </c>
      <c r="L49" s="575">
        <f t="shared" si="5"/>
        <v>139808.49</v>
      </c>
      <c r="M49" s="578">
        <f t="shared" si="5"/>
        <v>139808.49</v>
      </c>
      <c r="N49" s="545"/>
      <c r="O49" s="538"/>
      <c r="P49" s="538"/>
      <c r="Q49" s="538"/>
      <c r="R49" s="538"/>
      <c r="S49" s="538"/>
      <c r="T49" s="538"/>
      <c r="U49" s="538"/>
      <c r="V49" s="538"/>
      <c r="W49" s="538"/>
      <c r="X49" s="538"/>
      <c r="Y49" s="538"/>
      <c r="Z49" s="538"/>
      <c r="AA49" s="538"/>
      <c r="AB49" s="538"/>
      <c r="AC49" s="538"/>
      <c r="AD49" s="538"/>
      <c r="AE49" s="538"/>
      <c r="AF49" s="538"/>
      <c r="AG49" s="538"/>
      <c r="AH49" s="538"/>
      <c r="AI49" s="538"/>
      <c r="AJ49" s="538"/>
      <c r="AK49" s="538"/>
      <c r="AL49" s="538"/>
      <c r="AM49" s="538"/>
      <c r="AN49" s="538"/>
      <c r="AO49" s="538"/>
      <c r="AP49" s="538"/>
      <c r="AQ49" s="538"/>
      <c r="AR49" s="538"/>
      <c r="AS49" s="538"/>
      <c r="AT49" s="538"/>
      <c r="AU49" s="538"/>
      <c r="AV49" s="538"/>
      <c r="AW49" s="538"/>
      <c r="AX49" s="538"/>
      <c r="AY49" s="538"/>
      <c r="AZ49" s="538"/>
      <c r="BA49" s="538"/>
      <c r="BB49" s="538"/>
      <c r="BC49" s="538"/>
      <c r="BD49" s="538"/>
      <c r="BE49" s="538"/>
      <c r="BF49" s="538"/>
      <c r="BG49" s="538"/>
      <c r="BH49" s="538"/>
      <c r="BI49" s="538"/>
      <c r="BJ49" s="538"/>
      <c r="BK49" s="538"/>
      <c r="BL49" s="538"/>
      <c r="BM49" s="538"/>
      <c r="BN49" s="538"/>
      <c r="BO49" s="538"/>
      <c r="BP49" s="538"/>
      <c r="BQ49" s="538"/>
      <c r="BR49" s="538"/>
      <c r="BS49" s="538"/>
      <c r="BT49" s="538"/>
      <c r="BU49" s="538"/>
      <c r="BV49" s="538"/>
      <c r="BW49" s="538"/>
      <c r="BX49" s="538"/>
      <c r="BY49" s="538"/>
      <c r="BZ49" s="538"/>
      <c r="CA49" s="538"/>
    </row>
    <row r="50" spans="1:79" s="507" customFormat="1" ht="23.25" customHeight="1" x14ac:dyDescent="0.25">
      <c r="A50" s="574"/>
      <c r="B50" s="560"/>
      <c r="C50" s="561" t="s">
        <v>442</v>
      </c>
      <c r="D50" s="575">
        <f t="shared" ref="D50:M50" si="6">D45+D49</f>
        <v>7184.58</v>
      </c>
      <c r="E50" s="575">
        <f t="shared" si="6"/>
        <v>27318.01</v>
      </c>
      <c r="F50" s="575">
        <f t="shared" si="6"/>
        <v>478909.95</v>
      </c>
      <c r="G50" s="575">
        <f t="shared" si="6"/>
        <v>20124.223458109474</v>
      </c>
      <c r="H50" s="576">
        <f t="shared" si="6"/>
        <v>533536.76345810946</v>
      </c>
      <c r="I50" s="577">
        <f t="shared" si="6"/>
        <v>100287.57</v>
      </c>
      <c r="J50" s="575">
        <f t="shared" si="6"/>
        <v>248962.88</v>
      </c>
      <c r="K50" s="575">
        <f t="shared" si="6"/>
        <v>3031499.98</v>
      </c>
      <c r="L50" s="575">
        <f t="shared" si="6"/>
        <v>172718.93521596934</v>
      </c>
      <c r="M50" s="578">
        <f t="shared" si="6"/>
        <v>3553469.3652159693</v>
      </c>
      <c r="N50" s="545"/>
      <c r="O50" s="508"/>
      <c r="P50" s="508"/>
      <c r="Q50" s="508"/>
      <c r="R50" s="508"/>
      <c r="S50" s="508"/>
      <c r="T50" s="508"/>
      <c r="U50" s="508"/>
      <c r="V50" s="508"/>
      <c r="W50" s="508"/>
      <c r="X50" s="508"/>
      <c r="Y50" s="508"/>
      <c r="Z50" s="508"/>
      <c r="AA50" s="508"/>
      <c r="AB50" s="508"/>
      <c r="AC50" s="508"/>
      <c r="AD50" s="508"/>
      <c r="AE50" s="508"/>
      <c r="AF50" s="508"/>
      <c r="AG50" s="508"/>
      <c r="AH50" s="508"/>
      <c r="AI50" s="508"/>
      <c r="AJ50" s="508"/>
      <c r="AK50" s="508"/>
      <c r="AL50" s="508"/>
      <c r="AM50" s="508"/>
      <c r="AN50" s="508"/>
      <c r="AO50" s="508"/>
      <c r="AP50" s="508"/>
      <c r="AQ50" s="508"/>
      <c r="AR50" s="508"/>
      <c r="AS50" s="508"/>
      <c r="AT50" s="508"/>
      <c r="AU50" s="508"/>
      <c r="AV50" s="508"/>
      <c r="AW50" s="508"/>
      <c r="AX50" s="508"/>
      <c r="AY50" s="508"/>
      <c r="AZ50" s="508"/>
      <c r="BA50" s="508"/>
      <c r="BB50" s="508"/>
      <c r="BC50" s="508"/>
      <c r="BD50" s="508"/>
      <c r="BE50" s="508"/>
      <c r="BF50" s="508"/>
      <c r="BG50" s="508"/>
      <c r="BH50" s="508"/>
      <c r="BI50" s="508"/>
      <c r="BJ50" s="508"/>
      <c r="BK50" s="508"/>
      <c r="BL50" s="508"/>
      <c r="BM50" s="508"/>
      <c r="BN50" s="508"/>
      <c r="BO50" s="508"/>
      <c r="BP50" s="508"/>
      <c r="BQ50" s="508"/>
      <c r="BR50" s="508"/>
      <c r="BS50" s="508"/>
      <c r="BT50" s="508"/>
      <c r="BU50" s="508"/>
      <c r="BV50" s="508"/>
      <c r="BW50" s="508"/>
      <c r="BX50" s="508"/>
      <c r="BY50" s="508"/>
      <c r="BZ50" s="508"/>
      <c r="CA50" s="508"/>
    </row>
    <row r="51" spans="1:79" s="545" customFormat="1" ht="19.5" customHeight="1" x14ac:dyDescent="0.25">
      <c r="A51" s="539" t="s">
        <v>443</v>
      </c>
      <c r="B51" s="540"/>
      <c r="C51" s="540"/>
      <c r="D51" s="549"/>
      <c r="E51" s="549"/>
      <c r="F51" s="549"/>
      <c r="G51" s="549"/>
      <c r="H51" s="550"/>
      <c r="I51" s="551"/>
      <c r="J51" s="552"/>
      <c r="K51" s="552"/>
      <c r="L51" s="552"/>
      <c r="M51" s="553"/>
      <c r="O51" s="546"/>
      <c r="P51" s="546"/>
      <c r="Q51" s="546"/>
      <c r="R51" s="546"/>
      <c r="S51" s="546"/>
      <c r="T51" s="546"/>
      <c r="U51" s="546"/>
      <c r="V51" s="546"/>
      <c r="W51" s="546"/>
      <c r="X51" s="546"/>
      <c r="Y51" s="546"/>
      <c r="Z51" s="546"/>
      <c r="AA51" s="546"/>
      <c r="AB51" s="546"/>
      <c r="AC51" s="546"/>
      <c r="AD51" s="546"/>
      <c r="AE51" s="546"/>
      <c r="AF51" s="546"/>
      <c r="AG51" s="546"/>
      <c r="AH51" s="546"/>
      <c r="AI51" s="546"/>
      <c r="AJ51" s="546"/>
      <c r="AK51" s="546"/>
      <c r="AL51" s="546"/>
      <c r="AM51" s="546"/>
      <c r="AN51" s="546"/>
      <c r="AO51" s="546"/>
      <c r="AP51" s="546"/>
      <c r="AQ51" s="546"/>
      <c r="AR51" s="546"/>
      <c r="AS51" s="546"/>
      <c r="AT51" s="546"/>
      <c r="AU51" s="546"/>
      <c r="AV51" s="546"/>
      <c r="AW51" s="546"/>
      <c r="AX51" s="546"/>
      <c r="AY51" s="546"/>
      <c r="AZ51" s="546"/>
      <c r="BA51" s="546"/>
      <c r="BB51" s="546"/>
      <c r="BC51" s="546"/>
      <c r="BD51" s="546"/>
      <c r="BE51" s="546"/>
      <c r="BF51" s="546"/>
      <c r="BG51" s="546"/>
      <c r="BH51" s="546"/>
      <c r="BI51" s="546"/>
      <c r="BJ51" s="546"/>
      <c r="BK51" s="546"/>
      <c r="BL51" s="546"/>
      <c r="BM51" s="546"/>
      <c r="BN51" s="546"/>
      <c r="BO51" s="546"/>
      <c r="BP51" s="546"/>
      <c r="BQ51" s="546"/>
      <c r="BR51" s="546"/>
      <c r="BS51" s="546"/>
      <c r="BT51" s="546"/>
      <c r="BU51" s="546"/>
      <c r="BV51" s="546"/>
      <c r="BW51" s="546"/>
      <c r="BX51" s="546"/>
      <c r="BY51" s="546"/>
      <c r="BZ51" s="546"/>
      <c r="CA51" s="546"/>
    </row>
    <row r="52" spans="1:79" s="582" customFormat="1" ht="63" hidden="1" customHeight="1" x14ac:dyDescent="0.25">
      <c r="A52" s="547">
        <v>15</v>
      </c>
      <c r="B52" s="554" t="s">
        <v>444</v>
      </c>
      <c r="C52" s="554" t="s">
        <v>445</v>
      </c>
      <c r="D52" s="549"/>
      <c r="E52" s="549"/>
      <c r="F52" s="549"/>
      <c r="G52" s="552"/>
      <c r="H52" s="555">
        <f>G52</f>
        <v>0</v>
      </c>
      <c r="I52" s="556"/>
      <c r="J52" s="549"/>
      <c r="K52" s="549"/>
      <c r="L52" s="552" t="e">
        <f>G52*#REF!</f>
        <v>#REF!</v>
      </c>
      <c r="M52" s="553" t="e">
        <f>L52</f>
        <v>#REF!</v>
      </c>
      <c r="N52" s="545"/>
      <c r="O52" s="581"/>
      <c r="P52" s="581"/>
      <c r="Q52" s="581"/>
      <c r="R52" s="581"/>
      <c r="S52" s="581"/>
      <c r="T52" s="581"/>
      <c r="U52" s="581"/>
      <c r="V52" s="581"/>
      <c r="W52" s="581"/>
      <c r="X52" s="581"/>
      <c r="Y52" s="581"/>
      <c r="Z52" s="581"/>
      <c r="AA52" s="581"/>
      <c r="AB52" s="581"/>
      <c r="AC52" s="581"/>
      <c r="AD52" s="581"/>
      <c r="AE52" s="581"/>
      <c r="AF52" s="581"/>
      <c r="AG52" s="581"/>
      <c r="AH52" s="581"/>
      <c r="AI52" s="581"/>
      <c r="AJ52" s="581"/>
      <c r="AK52" s="581"/>
      <c r="AL52" s="581"/>
      <c r="AM52" s="581"/>
      <c r="AN52" s="581"/>
      <c r="AO52" s="581"/>
      <c r="AP52" s="581"/>
      <c r="AQ52" s="581"/>
      <c r="AR52" s="581"/>
      <c r="AS52" s="581"/>
      <c r="AT52" s="581"/>
      <c r="AU52" s="581"/>
      <c r="AV52" s="581"/>
      <c r="AW52" s="581"/>
      <c r="AX52" s="581"/>
      <c r="AY52" s="581"/>
      <c r="AZ52" s="581"/>
      <c r="BA52" s="581"/>
      <c r="BB52" s="581"/>
      <c r="BC52" s="581"/>
      <c r="BD52" s="581"/>
      <c r="BE52" s="581"/>
      <c r="BF52" s="581"/>
      <c r="BG52" s="581"/>
      <c r="BH52" s="581"/>
      <c r="BI52" s="581"/>
      <c r="BJ52" s="581"/>
      <c r="BK52" s="581"/>
      <c r="BL52" s="581"/>
      <c r="BM52" s="581"/>
      <c r="BN52" s="581"/>
      <c r="BO52" s="581"/>
      <c r="BP52" s="581"/>
      <c r="BQ52" s="581"/>
      <c r="BR52" s="581"/>
      <c r="BS52" s="581"/>
      <c r="BT52" s="581"/>
      <c r="BU52" s="581"/>
      <c r="BV52" s="581"/>
      <c r="BW52" s="581"/>
      <c r="BX52" s="581"/>
      <c r="BY52" s="581"/>
      <c r="BZ52" s="581"/>
      <c r="CA52" s="581"/>
    </row>
    <row r="53" spans="1:79" s="582" customFormat="1" ht="24" customHeight="1" x14ac:dyDescent="0.25">
      <c r="A53" s="547">
        <v>12</v>
      </c>
      <c r="B53" s="554" t="s">
        <v>14</v>
      </c>
      <c r="C53" s="540" t="s">
        <v>446</v>
      </c>
      <c r="D53" s="549"/>
      <c r="E53" s="549"/>
      <c r="F53" s="549"/>
      <c r="G53" s="552">
        <f>'[98]Предпр КЛ 0,4'!G21</f>
        <v>323.84488500000003</v>
      </c>
      <c r="H53" s="555">
        <f>SUM(D53:G53)</f>
        <v>323.84488500000003</v>
      </c>
      <c r="I53" s="556"/>
      <c r="J53" s="549"/>
      <c r="K53" s="549"/>
      <c r="L53" s="552">
        <f>'[98]Предпр КЛ 0,4'!G23</f>
        <v>1698.7089135744002</v>
      </c>
      <c r="M53" s="553">
        <f>SUM(I53:L53)</f>
        <v>1698.7089135744002</v>
      </c>
      <c r="N53" s="545"/>
      <c r="O53" s="581"/>
      <c r="P53" s="581"/>
      <c r="Q53" s="581"/>
      <c r="R53" s="581"/>
      <c r="S53" s="581"/>
      <c r="T53" s="581"/>
      <c r="U53" s="581"/>
      <c r="V53" s="581"/>
      <c r="W53" s="581"/>
      <c r="X53" s="581"/>
      <c r="Y53" s="581"/>
      <c r="Z53" s="581"/>
      <c r="AA53" s="581"/>
      <c r="AB53" s="581"/>
      <c r="AC53" s="581"/>
      <c r="AD53" s="581"/>
      <c r="AE53" s="581"/>
      <c r="AF53" s="581"/>
      <c r="AG53" s="581"/>
      <c r="AH53" s="581"/>
      <c r="AI53" s="581"/>
      <c r="AJ53" s="581"/>
      <c r="AK53" s="581"/>
      <c r="AL53" s="581"/>
      <c r="AM53" s="581"/>
      <c r="AN53" s="581"/>
      <c r="AO53" s="581"/>
      <c r="AP53" s="581"/>
      <c r="AQ53" s="581"/>
      <c r="AR53" s="581"/>
      <c r="AS53" s="581"/>
      <c r="AT53" s="581"/>
      <c r="AU53" s="581"/>
      <c r="AV53" s="581"/>
      <c r="AW53" s="581"/>
      <c r="AX53" s="581"/>
      <c r="AY53" s="581"/>
      <c r="AZ53" s="581"/>
      <c r="BA53" s="581"/>
      <c r="BB53" s="581"/>
      <c r="BC53" s="581"/>
      <c r="BD53" s="581"/>
      <c r="BE53" s="581"/>
      <c r="BF53" s="581"/>
      <c r="BG53" s="581"/>
      <c r="BH53" s="581"/>
      <c r="BI53" s="581"/>
      <c r="BJ53" s="581"/>
      <c r="BK53" s="581"/>
      <c r="BL53" s="581"/>
      <c r="BM53" s="581"/>
      <c r="BN53" s="581"/>
      <c r="BO53" s="581"/>
      <c r="BP53" s="581"/>
      <c r="BQ53" s="581"/>
      <c r="BR53" s="581"/>
      <c r="BS53" s="581"/>
      <c r="BT53" s="581"/>
      <c r="BU53" s="581"/>
      <c r="BV53" s="581"/>
      <c r="BW53" s="581"/>
      <c r="BX53" s="581"/>
      <c r="BY53" s="581"/>
      <c r="BZ53" s="581"/>
      <c r="CA53" s="581"/>
    </row>
    <row r="54" spans="1:79" s="582" customFormat="1" ht="66" customHeight="1" x14ac:dyDescent="0.25">
      <c r="A54" s="547">
        <v>13</v>
      </c>
      <c r="B54" s="554" t="s">
        <v>16</v>
      </c>
      <c r="C54" s="548" t="s">
        <v>447</v>
      </c>
      <c r="D54" s="549"/>
      <c r="E54" s="549"/>
      <c r="F54" s="549"/>
      <c r="G54" s="552">
        <f>'[98]Проек КЛ 0,4'!E18</f>
        <v>49817.472479999997</v>
      </c>
      <c r="H54" s="555">
        <f t="shared" ref="H54:H55" si="7">SUM(D54:G54)</f>
        <v>49817.472479999997</v>
      </c>
      <c r="I54" s="556"/>
      <c r="J54" s="549"/>
      <c r="K54" s="549"/>
      <c r="L54" s="552">
        <f>'[98]Проек КЛ 0,4'!E20</f>
        <v>258762.66281770318</v>
      </c>
      <c r="M54" s="553">
        <f t="shared" ref="M54:M55" si="8">SUM(I54:L54)</f>
        <v>258762.66281770318</v>
      </c>
      <c r="N54" s="545"/>
      <c r="O54" s="581"/>
      <c r="P54" s="581"/>
      <c r="Q54" s="581"/>
      <c r="R54" s="581"/>
      <c r="S54" s="581"/>
      <c r="T54" s="581"/>
      <c r="U54" s="581"/>
      <c r="V54" s="581"/>
      <c r="W54" s="581"/>
      <c r="X54" s="581"/>
      <c r="Y54" s="581"/>
      <c r="Z54" s="581"/>
      <c r="AA54" s="581"/>
      <c r="AB54" s="581"/>
      <c r="AC54" s="581"/>
      <c r="AD54" s="581"/>
      <c r="AE54" s="581"/>
      <c r="AF54" s="581"/>
      <c r="AG54" s="581"/>
      <c r="AH54" s="581"/>
      <c r="AI54" s="581"/>
      <c r="AJ54" s="581"/>
      <c r="AK54" s="581"/>
      <c r="AL54" s="581"/>
      <c r="AM54" s="581"/>
      <c r="AN54" s="581"/>
      <c r="AO54" s="581"/>
      <c r="AP54" s="581"/>
      <c r="AQ54" s="581"/>
      <c r="AR54" s="581"/>
      <c r="AS54" s="581"/>
      <c r="AT54" s="581"/>
      <c r="AU54" s="581"/>
      <c r="AV54" s="581"/>
      <c r="AW54" s="581"/>
      <c r="AX54" s="581"/>
      <c r="AY54" s="581"/>
      <c r="AZ54" s="581"/>
      <c r="BA54" s="581"/>
      <c r="BB54" s="581"/>
      <c r="BC54" s="581"/>
      <c r="BD54" s="581"/>
      <c r="BE54" s="581"/>
      <c r="BF54" s="581"/>
      <c r="BG54" s="581"/>
      <c r="BH54" s="581"/>
      <c r="BI54" s="581"/>
      <c r="BJ54" s="581"/>
      <c r="BK54" s="581"/>
      <c r="BL54" s="581"/>
      <c r="BM54" s="581"/>
      <c r="BN54" s="581"/>
      <c r="BO54" s="581"/>
      <c r="BP54" s="581"/>
      <c r="BQ54" s="581"/>
      <c r="BR54" s="581"/>
      <c r="BS54" s="581"/>
      <c r="BT54" s="581"/>
      <c r="BU54" s="581"/>
      <c r="BV54" s="581"/>
      <c r="BW54" s="581"/>
      <c r="BX54" s="581"/>
      <c r="BY54" s="581"/>
      <c r="BZ54" s="581"/>
      <c r="CA54" s="581"/>
    </row>
    <row r="55" spans="1:79" s="545" customFormat="1" ht="24" customHeight="1" x14ac:dyDescent="0.25">
      <c r="A55" s="547">
        <v>14</v>
      </c>
      <c r="B55" s="554" t="s">
        <v>17</v>
      </c>
      <c r="C55" s="540" t="s">
        <v>448</v>
      </c>
      <c r="D55" s="549"/>
      <c r="E55" s="549"/>
      <c r="F55" s="549"/>
      <c r="G55" s="552">
        <f>'[98] ИИ КЛ0,4'!G37</f>
        <v>2102.5376712480002</v>
      </c>
      <c r="H55" s="555">
        <f t="shared" si="7"/>
        <v>2102.5376712480002</v>
      </c>
      <c r="I55" s="556"/>
      <c r="J55" s="549"/>
      <c r="K55" s="549"/>
      <c r="L55" s="552">
        <f>'[98] ИИ КЛ0,4'!G39</f>
        <v>11028.735202271111</v>
      </c>
      <c r="M55" s="553">
        <f t="shared" si="8"/>
        <v>11028.735202271111</v>
      </c>
      <c r="O55" s="546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  <c r="AA55" s="546"/>
      <c r="AB55" s="546"/>
      <c r="AC55" s="546"/>
      <c r="AD55" s="546"/>
      <c r="AE55" s="546"/>
      <c r="AF55" s="546"/>
      <c r="AG55" s="546"/>
      <c r="AH55" s="546"/>
      <c r="AI55" s="546"/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/>
      <c r="BC55" s="546"/>
      <c r="BD55" s="546"/>
      <c r="BE55" s="546"/>
      <c r="BF55" s="546"/>
      <c r="BG55" s="546"/>
      <c r="BH55" s="546"/>
      <c r="BI55" s="546"/>
      <c r="BJ55" s="546"/>
      <c r="BK55" s="546"/>
      <c r="BL55" s="546"/>
      <c r="BM55" s="546"/>
      <c r="BN55" s="546"/>
      <c r="BO55" s="546"/>
      <c r="BP55" s="546"/>
      <c r="BQ55" s="546"/>
      <c r="BR55" s="546"/>
      <c r="BS55" s="546"/>
      <c r="BT55" s="546"/>
      <c r="BU55" s="546"/>
      <c r="BV55" s="546"/>
      <c r="BW55" s="546"/>
      <c r="BX55" s="546"/>
      <c r="BY55" s="546"/>
      <c r="BZ55" s="546"/>
      <c r="CA55" s="546"/>
    </row>
    <row r="56" spans="1:79" s="537" customFormat="1" ht="15.75" x14ac:dyDescent="0.25">
      <c r="A56" s="547"/>
      <c r="B56" s="560"/>
      <c r="C56" s="561" t="s">
        <v>449</v>
      </c>
      <c r="D56" s="575">
        <f t="shared" ref="D56:K56" si="9">SUM(D52:D55)</f>
        <v>0</v>
      </c>
      <c r="E56" s="575">
        <f t="shared" si="9"/>
        <v>0</v>
      </c>
      <c r="F56" s="575">
        <f t="shared" si="9"/>
        <v>0</v>
      </c>
      <c r="G56" s="575">
        <f>SUM(G52:G55)</f>
        <v>52243.855036247995</v>
      </c>
      <c r="H56" s="576">
        <f>SUM(H52:H55)</f>
        <v>52243.855036247995</v>
      </c>
      <c r="I56" s="577">
        <f t="shared" si="9"/>
        <v>0</v>
      </c>
      <c r="J56" s="575">
        <f t="shared" si="9"/>
        <v>0</v>
      </c>
      <c r="K56" s="575">
        <f t="shared" si="9"/>
        <v>0</v>
      </c>
      <c r="L56" s="575">
        <f>SUM(L53:L55)</f>
        <v>271490.1069335487</v>
      </c>
      <c r="M56" s="578">
        <f>SUM(M53:M55)</f>
        <v>271490.1069335487</v>
      </c>
      <c r="N56" s="545"/>
      <c r="O56" s="538"/>
      <c r="P56" s="538"/>
      <c r="Q56" s="538"/>
      <c r="R56" s="538"/>
      <c r="S56" s="538"/>
      <c r="T56" s="538"/>
      <c r="U56" s="538"/>
      <c r="V56" s="538"/>
      <c r="W56" s="538"/>
      <c r="X56" s="538"/>
      <c r="Y56" s="538"/>
      <c r="Z56" s="538"/>
      <c r="AA56" s="538"/>
      <c r="AB56" s="538"/>
      <c r="AC56" s="538"/>
      <c r="AD56" s="538"/>
      <c r="AE56" s="538"/>
      <c r="AF56" s="538"/>
      <c r="AG56" s="538"/>
      <c r="AH56" s="538"/>
      <c r="AI56" s="538"/>
      <c r="AJ56" s="538"/>
      <c r="AK56" s="538"/>
      <c r="AL56" s="538"/>
      <c r="AM56" s="538"/>
      <c r="AN56" s="538"/>
      <c r="AO56" s="538"/>
      <c r="AP56" s="538"/>
      <c r="AQ56" s="538"/>
      <c r="AR56" s="538"/>
      <c r="AS56" s="538"/>
      <c r="AT56" s="538"/>
      <c r="AU56" s="538"/>
      <c r="AV56" s="538"/>
      <c r="AW56" s="538"/>
      <c r="AX56" s="538"/>
      <c r="AY56" s="538"/>
      <c r="AZ56" s="538"/>
      <c r="BA56" s="538"/>
      <c r="BB56" s="538"/>
      <c r="BC56" s="538"/>
      <c r="BD56" s="538"/>
      <c r="BE56" s="538"/>
      <c r="BF56" s="538"/>
      <c r="BG56" s="538"/>
      <c r="BH56" s="538"/>
      <c r="BI56" s="538"/>
      <c r="BJ56" s="538"/>
      <c r="BK56" s="538"/>
      <c r="BL56" s="538"/>
      <c r="BM56" s="538"/>
      <c r="BN56" s="538"/>
      <c r="BO56" s="538"/>
      <c r="BP56" s="538"/>
      <c r="BQ56" s="538"/>
      <c r="BR56" s="538"/>
      <c r="BS56" s="538"/>
      <c r="BT56" s="538"/>
      <c r="BU56" s="538"/>
      <c r="BV56" s="538"/>
      <c r="BW56" s="538"/>
      <c r="BX56" s="538"/>
      <c r="BY56" s="538"/>
      <c r="BZ56" s="538"/>
      <c r="CA56" s="538"/>
    </row>
    <row r="57" spans="1:79" s="537" customFormat="1" ht="15.75" x14ac:dyDescent="0.25">
      <c r="A57" s="547"/>
      <c r="B57" s="560"/>
      <c r="C57" s="561" t="s">
        <v>450</v>
      </c>
      <c r="D57" s="562">
        <f t="shared" ref="D57:M57" si="10">D56+D50</f>
        <v>7184.58</v>
      </c>
      <c r="E57" s="562">
        <f t="shared" si="10"/>
        <v>27318.01</v>
      </c>
      <c r="F57" s="562">
        <f t="shared" si="10"/>
        <v>478909.95</v>
      </c>
      <c r="G57" s="562">
        <f t="shared" si="10"/>
        <v>72368.078494357469</v>
      </c>
      <c r="H57" s="563">
        <f t="shared" si="10"/>
        <v>585780.61849435745</v>
      </c>
      <c r="I57" s="564">
        <f t="shared" si="10"/>
        <v>100287.57</v>
      </c>
      <c r="J57" s="562">
        <f t="shared" si="10"/>
        <v>248962.88</v>
      </c>
      <c r="K57" s="562">
        <f t="shared" si="10"/>
        <v>3031499.98</v>
      </c>
      <c r="L57" s="562">
        <f t="shared" si="10"/>
        <v>444209.04214951803</v>
      </c>
      <c r="M57" s="565">
        <f t="shared" si="10"/>
        <v>3824959.4721495179</v>
      </c>
      <c r="N57" s="545"/>
      <c r="O57" s="538"/>
      <c r="P57" s="538"/>
      <c r="Q57" s="538"/>
      <c r="R57" s="538"/>
      <c r="S57" s="538"/>
      <c r="T57" s="538"/>
      <c r="U57" s="538"/>
      <c r="V57" s="538"/>
      <c r="W57" s="538"/>
      <c r="X57" s="538"/>
      <c r="Y57" s="538"/>
      <c r="Z57" s="538"/>
      <c r="AA57" s="538"/>
      <c r="AB57" s="538"/>
      <c r="AC57" s="538"/>
      <c r="AD57" s="538"/>
      <c r="AE57" s="538"/>
      <c r="AF57" s="538"/>
      <c r="AG57" s="538"/>
      <c r="AH57" s="538"/>
      <c r="AI57" s="538"/>
      <c r="AJ57" s="538"/>
      <c r="AK57" s="538"/>
      <c r="AL57" s="538"/>
      <c r="AM57" s="538"/>
      <c r="AN57" s="538"/>
      <c r="AO57" s="538"/>
      <c r="AP57" s="538"/>
      <c r="AQ57" s="538"/>
      <c r="AR57" s="538"/>
      <c r="AS57" s="538"/>
      <c r="AT57" s="538"/>
      <c r="AU57" s="538"/>
      <c r="AV57" s="538"/>
      <c r="AW57" s="538"/>
      <c r="AX57" s="538"/>
      <c r="AY57" s="538"/>
      <c r="AZ57" s="538"/>
      <c r="BA57" s="538"/>
      <c r="BB57" s="538"/>
      <c r="BC57" s="538"/>
      <c r="BD57" s="538"/>
      <c r="BE57" s="538"/>
      <c r="BF57" s="538"/>
      <c r="BG57" s="538"/>
      <c r="BH57" s="538"/>
      <c r="BI57" s="538"/>
      <c r="BJ57" s="538"/>
      <c r="BK57" s="538"/>
      <c r="BL57" s="538"/>
      <c r="BM57" s="538"/>
      <c r="BN57" s="538"/>
      <c r="BO57" s="538"/>
      <c r="BP57" s="538"/>
      <c r="BQ57" s="538"/>
      <c r="BR57" s="538"/>
      <c r="BS57" s="538"/>
      <c r="BT57" s="538"/>
      <c r="BU57" s="538"/>
      <c r="BV57" s="538"/>
      <c r="BW57" s="538"/>
      <c r="BX57" s="538"/>
      <c r="BY57" s="538"/>
      <c r="BZ57" s="538"/>
      <c r="CA57" s="538"/>
    </row>
    <row r="58" spans="1:79" s="585" customFormat="1" ht="15.75" x14ac:dyDescent="0.25">
      <c r="A58" s="583" t="s">
        <v>451</v>
      </c>
      <c r="B58" s="584"/>
      <c r="C58" s="584"/>
      <c r="D58" s="549"/>
      <c r="E58" s="549"/>
      <c r="F58" s="549"/>
      <c r="G58" s="549"/>
      <c r="H58" s="550"/>
      <c r="I58" s="551"/>
      <c r="J58" s="552"/>
      <c r="K58" s="552"/>
      <c r="L58" s="552"/>
      <c r="M58" s="553"/>
      <c r="O58" s="586"/>
      <c r="P58" s="586"/>
      <c r="Q58" s="586"/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</row>
    <row r="59" spans="1:79" s="581" customFormat="1" ht="41.25" customHeight="1" x14ac:dyDescent="0.25">
      <c r="A59" s="547">
        <v>15</v>
      </c>
      <c r="B59" s="587" t="s">
        <v>452</v>
      </c>
      <c r="C59" s="568" t="s">
        <v>453</v>
      </c>
      <c r="D59" s="552">
        <f t="shared" ref="D59:M59" si="11">ROUND(D57*3%,2)</f>
        <v>215.54</v>
      </c>
      <c r="E59" s="552">
        <f t="shared" si="11"/>
        <v>819.54</v>
      </c>
      <c r="F59" s="552">
        <f t="shared" si="11"/>
        <v>14367.3</v>
      </c>
      <c r="G59" s="552">
        <f t="shared" si="11"/>
        <v>2171.04</v>
      </c>
      <c r="H59" s="555">
        <f t="shared" si="11"/>
        <v>17573.419999999998</v>
      </c>
      <c r="I59" s="551">
        <f t="shared" si="11"/>
        <v>3008.63</v>
      </c>
      <c r="J59" s="552">
        <f t="shared" si="11"/>
        <v>7468.89</v>
      </c>
      <c r="K59" s="552">
        <f t="shared" si="11"/>
        <v>90945</v>
      </c>
      <c r="L59" s="552">
        <f t="shared" si="11"/>
        <v>13326.27</v>
      </c>
      <c r="M59" s="553">
        <f t="shared" si="11"/>
        <v>114748.78</v>
      </c>
      <c r="N59" s="546"/>
    </row>
    <row r="60" spans="1:79" s="546" customFormat="1" ht="15.75" x14ac:dyDescent="0.25">
      <c r="A60" s="569"/>
      <c r="B60" s="570"/>
      <c r="C60" s="561" t="s">
        <v>454</v>
      </c>
      <c r="D60" s="562">
        <f t="shared" ref="D60:M60" si="12">D57+D59</f>
        <v>7400.12</v>
      </c>
      <c r="E60" s="562">
        <f t="shared" si="12"/>
        <v>28137.55</v>
      </c>
      <c r="F60" s="562">
        <f t="shared" si="12"/>
        <v>493277.25</v>
      </c>
      <c r="G60" s="562">
        <f t="shared" si="12"/>
        <v>74539.118494357463</v>
      </c>
      <c r="H60" s="563">
        <f t="shared" si="12"/>
        <v>603354.03849435749</v>
      </c>
      <c r="I60" s="564">
        <f t="shared" si="12"/>
        <v>103296.20000000001</v>
      </c>
      <c r="J60" s="562">
        <f t="shared" si="12"/>
        <v>256431.77000000002</v>
      </c>
      <c r="K60" s="562">
        <f t="shared" si="12"/>
        <v>3122444.98</v>
      </c>
      <c r="L60" s="562">
        <f t="shared" si="12"/>
        <v>457535.31214951805</v>
      </c>
      <c r="M60" s="565">
        <f t="shared" si="12"/>
        <v>3939708.2521495176</v>
      </c>
    </row>
    <row r="61" spans="1:79" s="507" customFormat="1" ht="23.25" customHeight="1" x14ac:dyDescent="0.25">
      <c r="A61" s="539" t="s">
        <v>455</v>
      </c>
      <c r="B61" s="540"/>
      <c r="C61" s="540"/>
      <c r="D61" s="558"/>
      <c r="E61" s="558"/>
      <c r="F61" s="558"/>
      <c r="G61" s="558"/>
      <c r="H61" s="566"/>
      <c r="I61" s="559"/>
      <c r="J61" s="557"/>
      <c r="K61" s="557"/>
      <c r="L61" s="557"/>
      <c r="M61" s="588"/>
      <c r="N61" s="545"/>
      <c r="O61" s="508"/>
      <c r="P61" s="508"/>
      <c r="Q61" s="508"/>
      <c r="R61" s="508"/>
      <c r="S61" s="508"/>
      <c r="T61" s="508"/>
      <c r="U61" s="508"/>
      <c r="V61" s="508"/>
      <c r="W61" s="508"/>
      <c r="X61" s="508"/>
      <c r="Y61" s="508"/>
      <c r="Z61" s="508"/>
      <c r="AA61" s="508"/>
      <c r="AB61" s="508"/>
      <c r="AC61" s="508"/>
      <c r="AD61" s="508"/>
      <c r="AE61" s="508"/>
      <c r="AF61" s="508"/>
      <c r="AG61" s="508"/>
      <c r="AH61" s="508"/>
      <c r="AI61" s="508"/>
      <c r="AJ61" s="508"/>
      <c r="AK61" s="508"/>
      <c r="AL61" s="508"/>
      <c r="AM61" s="508"/>
      <c r="AN61" s="508"/>
      <c r="AO61" s="508"/>
      <c r="AP61" s="508"/>
      <c r="AQ61" s="508"/>
      <c r="AR61" s="508"/>
      <c r="AS61" s="508"/>
      <c r="AT61" s="508"/>
      <c r="AU61" s="508"/>
      <c r="AV61" s="508"/>
      <c r="AW61" s="508"/>
      <c r="AX61" s="508"/>
      <c r="AY61" s="508"/>
      <c r="AZ61" s="508"/>
      <c r="BA61" s="508"/>
      <c r="BB61" s="508"/>
      <c r="BC61" s="508"/>
      <c r="BD61" s="508"/>
      <c r="BE61" s="508"/>
      <c r="BF61" s="508"/>
      <c r="BG61" s="508"/>
      <c r="BH61" s="508"/>
      <c r="BI61" s="508"/>
      <c r="BJ61" s="508"/>
      <c r="BK61" s="508"/>
      <c r="BL61" s="508"/>
      <c r="BM61" s="508"/>
      <c r="BN61" s="508"/>
      <c r="BO61" s="508"/>
      <c r="BP61" s="508"/>
      <c r="BQ61" s="508"/>
      <c r="BR61" s="508"/>
      <c r="BS61" s="508"/>
      <c r="BT61" s="508"/>
      <c r="BU61" s="508"/>
      <c r="BV61" s="508"/>
      <c r="BW61" s="508"/>
      <c r="BX61" s="508"/>
      <c r="BY61" s="508"/>
      <c r="BZ61" s="508"/>
      <c r="CA61" s="508"/>
    </row>
    <row r="62" spans="1:79" s="582" customFormat="1" ht="45.75" customHeight="1" x14ac:dyDescent="0.25">
      <c r="A62" s="547">
        <v>16</v>
      </c>
      <c r="B62" s="587" t="s">
        <v>456</v>
      </c>
      <c r="C62" s="568" t="s">
        <v>457</v>
      </c>
      <c r="D62" s="557">
        <f t="shared" ref="D62:M62" si="13">ROUND(D60*20%,2)</f>
        <v>1480.02</v>
      </c>
      <c r="E62" s="557">
        <f t="shared" si="13"/>
        <v>5627.51</v>
      </c>
      <c r="F62" s="557">
        <f t="shared" si="13"/>
        <v>98655.45</v>
      </c>
      <c r="G62" s="557">
        <f t="shared" si="13"/>
        <v>14907.82</v>
      </c>
      <c r="H62" s="589">
        <f t="shared" si="13"/>
        <v>120670.81</v>
      </c>
      <c r="I62" s="559">
        <f t="shared" si="13"/>
        <v>20659.240000000002</v>
      </c>
      <c r="J62" s="557">
        <f t="shared" si="13"/>
        <v>51286.35</v>
      </c>
      <c r="K62" s="557">
        <f t="shared" si="13"/>
        <v>624489</v>
      </c>
      <c r="L62" s="557">
        <f t="shared" si="13"/>
        <v>91507.06</v>
      </c>
      <c r="M62" s="567">
        <f t="shared" si="13"/>
        <v>787941.65</v>
      </c>
      <c r="N62" s="545"/>
      <c r="O62" s="581"/>
      <c r="P62" s="581"/>
      <c r="Q62" s="581"/>
      <c r="R62" s="581"/>
      <c r="S62" s="581"/>
      <c r="T62" s="581"/>
      <c r="U62" s="581"/>
      <c r="V62" s="581"/>
      <c r="W62" s="581"/>
      <c r="X62" s="581"/>
      <c r="Y62" s="581"/>
      <c r="Z62" s="581"/>
      <c r="AA62" s="581"/>
      <c r="AB62" s="581"/>
      <c r="AC62" s="581"/>
      <c r="AD62" s="581"/>
      <c r="AE62" s="581"/>
      <c r="AF62" s="581"/>
      <c r="AG62" s="581"/>
      <c r="AH62" s="581"/>
      <c r="AI62" s="581"/>
      <c r="AJ62" s="581"/>
      <c r="AK62" s="581"/>
      <c r="AL62" s="581"/>
      <c r="AM62" s="581"/>
      <c r="AN62" s="581"/>
      <c r="AO62" s="581"/>
      <c r="AP62" s="581"/>
      <c r="AQ62" s="581"/>
      <c r="AR62" s="581"/>
      <c r="AS62" s="581"/>
      <c r="AT62" s="581"/>
      <c r="AU62" s="581"/>
      <c r="AV62" s="581"/>
      <c r="AW62" s="581"/>
      <c r="AX62" s="581"/>
      <c r="AY62" s="581"/>
      <c r="AZ62" s="581"/>
      <c r="BA62" s="581"/>
      <c r="BB62" s="581"/>
      <c r="BC62" s="581"/>
      <c r="BD62" s="581"/>
      <c r="BE62" s="581"/>
      <c r="BF62" s="581"/>
      <c r="BG62" s="581"/>
      <c r="BH62" s="581"/>
      <c r="BI62" s="581"/>
      <c r="BJ62" s="581"/>
      <c r="BK62" s="581"/>
      <c r="BL62" s="581"/>
      <c r="BM62" s="581"/>
      <c r="BN62" s="581"/>
      <c r="BO62" s="581"/>
      <c r="BP62" s="581"/>
      <c r="BQ62" s="581"/>
      <c r="BR62" s="581"/>
      <c r="BS62" s="581"/>
      <c r="BT62" s="581"/>
      <c r="BU62" s="581"/>
      <c r="BV62" s="581"/>
      <c r="BW62" s="581"/>
      <c r="BX62" s="581"/>
      <c r="BY62" s="581"/>
      <c r="BZ62" s="581"/>
      <c r="CA62" s="581"/>
    </row>
    <row r="63" spans="1:79" s="507" customFormat="1" ht="16.5" thickBot="1" x14ac:dyDescent="0.3">
      <c r="A63" s="569"/>
      <c r="B63" s="570"/>
      <c r="C63" s="590" t="s">
        <v>458</v>
      </c>
      <c r="D63" s="591">
        <f t="shared" ref="D63:M63" si="14">D60+D62</f>
        <v>8880.14</v>
      </c>
      <c r="E63" s="591">
        <f t="shared" si="14"/>
        <v>33765.06</v>
      </c>
      <c r="F63" s="591">
        <f t="shared" si="14"/>
        <v>591932.69999999995</v>
      </c>
      <c r="G63" s="591">
        <f t="shared" si="14"/>
        <v>89446.938494357455</v>
      </c>
      <c r="H63" s="592">
        <f t="shared" si="14"/>
        <v>724024.84849435743</v>
      </c>
      <c r="I63" s="593">
        <f t="shared" si="14"/>
        <v>123955.44000000002</v>
      </c>
      <c r="J63" s="594">
        <f t="shared" si="14"/>
        <v>307718.12</v>
      </c>
      <c r="K63" s="594">
        <f t="shared" si="14"/>
        <v>3746933.98</v>
      </c>
      <c r="L63" s="594">
        <f t="shared" si="14"/>
        <v>549042.37214951799</v>
      </c>
      <c r="M63" s="595">
        <f t="shared" si="14"/>
        <v>4727649.902149518</v>
      </c>
      <c r="N63" s="545"/>
      <c r="O63" s="508"/>
      <c r="P63" s="508"/>
      <c r="Q63" s="508"/>
      <c r="R63" s="508"/>
      <c r="S63" s="508"/>
      <c r="T63" s="508"/>
      <c r="U63" s="508"/>
      <c r="V63" s="508"/>
      <c r="W63" s="508"/>
      <c r="X63" s="508"/>
      <c r="Y63" s="508"/>
      <c r="Z63" s="508"/>
      <c r="AA63" s="508"/>
      <c r="AB63" s="508"/>
      <c r="AC63" s="508"/>
      <c r="AD63" s="508"/>
      <c r="AE63" s="508"/>
      <c r="AF63" s="508"/>
      <c r="AG63" s="508"/>
      <c r="AH63" s="508"/>
      <c r="AI63" s="508"/>
      <c r="AJ63" s="508"/>
      <c r="AK63" s="508"/>
      <c r="AL63" s="508"/>
      <c r="AM63" s="508"/>
      <c r="AN63" s="508"/>
      <c r="AO63" s="508"/>
      <c r="AP63" s="508"/>
      <c r="AQ63" s="508"/>
      <c r="AR63" s="508"/>
      <c r="AS63" s="508"/>
      <c r="AT63" s="508"/>
      <c r="AU63" s="508"/>
      <c r="AV63" s="508"/>
      <c r="AW63" s="508"/>
      <c r="AX63" s="508"/>
      <c r="AY63" s="508"/>
      <c r="AZ63" s="508"/>
      <c r="BA63" s="508"/>
      <c r="BB63" s="508"/>
      <c r="BC63" s="508"/>
      <c r="BD63" s="508"/>
      <c r="BE63" s="508"/>
      <c r="BF63" s="508"/>
      <c r="BG63" s="508"/>
      <c r="BH63" s="508"/>
      <c r="BI63" s="508"/>
      <c r="BJ63" s="508"/>
      <c r="BK63" s="508"/>
      <c r="BL63" s="508"/>
      <c r="BM63" s="508"/>
      <c r="BN63" s="508"/>
      <c r="BO63" s="508"/>
      <c r="BP63" s="508"/>
      <c r="BQ63" s="508"/>
      <c r="BR63" s="508"/>
      <c r="BS63" s="508"/>
      <c r="BT63" s="508"/>
      <c r="BU63" s="508"/>
      <c r="BV63" s="508"/>
      <c r="BW63" s="508"/>
      <c r="BX63" s="508"/>
      <c r="BY63" s="508"/>
      <c r="BZ63" s="508"/>
      <c r="CA63" s="508"/>
    </row>
    <row r="64" spans="1:79" s="507" customFormat="1" ht="15.75" x14ac:dyDescent="0.25">
      <c r="A64" s="504"/>
      <c r="B64" s="505"/>
      <c r="C64" s="505"/>
      <c r="D64" s="596"/>
      <c r="E64" s="596"/>
      <c r="F64" s="596"/>
      <c r="G64" s="596"/>
      <c r="H64" s="596"/>
      <c r="I64" s="596"/>
      <c r="J64" s="596"/>
      <c r="K64" s="596"/>
      <c r="L64" s="596"/>
      <c r="M64" s="596"/>
      <c r="O64" s="508"/>
      <c r="P64" s="508"/>
      <c r="Q64" s="508"/>
      <c r="R64" s="508"/>
      <c r="S64" s="508"/>
      <c r="T64" s="508"/>
      <c r="U64" s="508"/>
      <c r="V64" s="508"/>
      <c r="W64" s="508"/>
      <c r="X64" s="508"/>
      <c r="Y64" s="508"/>
      <c r="Z64" s="508"/>
      <c r="AA64" s="508"/>
      <c r="AB64" s="508"/>
      <c r="AC64" s="508"/>
      <c r="AD64" s="508"/>
      <c r="AE64" s="508"/>
      <c r="AF64" s="508"/>
      <c r="AG64" s="508"/>
      <c r="AH64" s="508"/>
      <c r="AI64" s="508"/>
      <c r="AJ64" s="508"/>
      <c r="AK64" s="508"/>
      <c r="AL64" s="508"/>
      <c r="AM64" s="508"/>
      <c r="AN64" s="508"/>
      <c r="AO64" s="508"/>
      <c r="AP64" s="508"/>
      <c r="AQ64" s="508"/>
      <c r="AR64" s="508"/>
      <c r="AS64" s="508"/>
      <c r="AT64" s="508"/>
      <c r="AU64" s="508"/>
      <c r="AV64" s="508"/>
      <c r="AW64" s="508"/>
      <c r="AX64" s="508"/>
      <c r="AY64" s="508"/>
      <c r="AZ64" s="508"/>
      <c r="BA64" s="508"/>
      <c r="BB64" s="508"/>
      <c r="BC64" s="508"/>
      <c r="BD64" s="508"/>
      <c r="BE64" s="508"/>
      <c r="BF64" s="508"/>
      <c r="BG64" s="508"/>
      <c r="BH64" s="508"/>
      <c r="BI64" s="508"/>
      <c r="BJ64" s="508"/>
      <c r="BK64" s="508"/>
      <c r="BL64" s="508"/>
      <c r="BM64" s="508"/>
      <c r="BN64" s="508"/>
      <c r="BO64" s="508"/>
      <c r="BP64" s="508"/>
      <c r="BQ64" s="508"/>
      <c r="BR64" s="508"/>
      <c r="BS64" s="508"/>
      <c r="BT64" s="508"/>
      <c r="BU64" s="508"/>
      <c r="BV64" s="508"/>
      <c r="BW64" s="508"/>
      <c r="BX64" s="508"/>
      <c r="BY64" s="508"/>
      <c r="BZ64" s="508"/>
      <c r="CA64" s="508"/>
    </row>
    <row r="65" spans="1:79" s="507" customFormat="1" ht="15.75" hidden="1" x14ac:dyDescent="0.25">
      <c r="A65" s="504"/>
      <c r="B65" s="505"/>
      <c r="C65" s="505"/>
      <c r="E65" s="506"/>
      <c r="F65" s="506"/>
      <c r="G65" s="506"/>
      <c r="H65" s="506"/>
      <c r="J65" s="506"/>
      <c r="K65" s="506"/>
      <c r="L65" s="506"/>
      <c r="M65" s="506"/>
      <c r="O65" s="508"/>
      <c r="P65" s="508"/>
      <c r="Q65" s="508"/>
      <c r="R65" s="508"/>
      <c r="S65" s="508"/>
      <c r="T65" s="508"/>
      <c r="U65" s="508"/>
      <c r="V65" s="508"/>
      <c r="W65" s="508"/>
      <c r="X65" s="508"/>
      <c r="Y65" s="508"/>
      <c r="Z65" s="508"/>
      <c r="AA65" s="508"/>
      <c r="AB65" s="508"/>
      <c r="AC65" s="508"/>
      <c r="AD65" s="508"/>
      <c r="AE65" s="508"/>
      <c r="AF65" s="508"/>
      <c r="AG65" s="508"/>
      <c r="AH65" s="508"/>
      <c r="AI65" s="508"/>
      <c r="AJ65" s="508"/>
      <c r="AK65" s="508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  <c r="BB65" s="508"/>
      <c r="BC65" s="508"/>
      <c r="BD65" s="508"/>
      <c r="BE65" s="508"/>
      <c r="BF65" s="508"/>
      <c r="BG65" s="508"/>
      <c r="BH65" s="508"/>
      <c r="BI65" s="508"/>
      <c r="BJ65" s="508"/>
      <c r="BK65" s="508"/>
      <c r="BL65" s="508"/>
      <c r="BM65" s="508"/>
      <c r="BN65" s="508"/>
      <c r="BO65" s="508"/>
      <c r="BP65" s="508"/>
      <c r="BQ65" s="508"/>
      <c r="BR65" s="508"/>
      <c r="BS65" s="508"/>
      <c r="BT65" s="508"/>
      <c r="BU65" s="508"/>
      <c r="BV65" s="508"/>
      <c r="BW65" s="508"/>
      <c r="BX65" s="508"/>
      <c r="BY65" s="508"/>
      <c r="BZ65" s="508"/>
      <c r="CA65" s="508"/>
    </row>
    <row r="66" spans="1:79" s="545" customFormat="1" ht="15.75" hidden="1" x14ac:dyDescent="0.25">
      <c r="A66" s="504"/>
      <c r="C66" s="505"/>
      <c r="D66" s="506"/>
      <c r="E66" s="506"/>
      <c r="F66" s="506"/>
      <c r="G66" s="506"/>
      <c r="H66" s="506"/>
      <c r="M66" s="597"/>
      <c r="O66" s="546"/>
      <c r="P66" s="546"/>
      <c r="Q66" s="546"/>
      <c r="R66" s="546"/>
      <c r="S66" s="546"/>
      <c r="T66" s="546"/>
      <c r="U66" s="546"/>
      <c r="V66" s="546"/>
      <c r="W66" s="546"/>
      <c r="X66" s="546"/>
      <c r="Y66" s="546"/>
      <c r="Z66" s="546"/>
      <c r="AA66" s="546"/>
      <c r="AB66" s="546"/>
      <c r="AC66" s="546"/>
      <c r="AD66" s="546"/>
      <c r="AE66" s="546"/>
      <c r="AF66" s="546"/>
      <c r="AG66" s="546"/>
      <c r="AH66" s="546"/>
      <c r="AI66" s="546"/>
      <c r="AJ66" s="546"/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/>
      <c r="AV66" s="546"/>
      <c r="AW66" s="546"/>
      <c r="AX66" s="546"/>
      <c r="AY66" s="546"/>
      <c r="AZ66" s="546"/>
      <c r="BA66" s="546"/>
      <c r="BB66" s="546"/>
      <c r="BC66" s="546"/>
      <c r="BD66" s="546"/>
      <c r="BE66" s="546"/>
      <c r="BF66" s="546"/>
      <c r="BG66" s="546"/>
      <c r="BH66" s="546"/>
      <c r="BI66" s="546"/>
      <c r="BJ66" s="546"/>
      <c r="BK66" s="546"/>
      <c r="BL66" s="546"/>
      <c r="BM66" s="546"/>
      <c r="BN66" s="546"/>
      <c r="BO66" s="546"/>
      <c r="BP66" s="546"/>
      <c r="BQ66" s="546"/>
      <c r="BR66" s="546"/>
      <c r="BS66" s="546"/>
      <c r="BT66" s="546"/>
      <c r="BU66" s="546"/>
      <c r="BV66" s="546"/>
      <c r="BW66" s="546"/>
      <c r="BX66" s="546"/>
      <c r="BY66" s="546"/>
      <c r="BZ66" s="546"/>
      <c r="CA66" s="546"/>
    </row>
    <row r="67" spans="1:79" s="545" customFormat="1" ht="15.75" hidden="1" x14ac:dyDescent="0.25">
      <c r="A67" s="504"/>
      <c r="B67" s="505"/>
      <c r="C67" s="505"/>
      <c r="D67" s="506"/>
      <c r="E67" s="506"/>
      <c r="F67" s="506"/>
      <c r="G67" s="506"/>
      <c r="H67" s="506"/>
      <c r="K67" s="597"/>
      <c r="M67" s="597"/>
      <c r="O67" s="546"/>
      <c r="P67" s="546"/>
      <c r="Q67" s="546"/>
      <c r="R67" s="546"/>
      <c r="S67" s="546"/>
      <c r="T67" s="546"/>
      <c r="U67" s="546"/>
      <c r="V67" s="546"/>
      <c r="W67" s="546"/>
      <c r="X67" s="546"/>
      <c r="Y67" s="546"/>
      <c r="Z67" s="546"/>
      <c r="AA67" s="546"/>
      <c r="AB67" s="546"/>
      <c r="AC67" s="546"/>
      <c r="AD67" s="546"/>
      <c r="AE67" s="546"/>
      <c r="AF67" s="546"/>
      <c r="AG67" s="546"/>
      <c r="AH67" s="546"/>
      <c r="AI67" s="546"/>
      <c r="AJ67" s="546"/>
      <c r="AK67" s="546"/>
      <c r="AL67" s="546"/>
      <c r="AM67" s="546"/>
      <c r="AN67" s="546"/>
      <c r="AO67" s="546"/>
      <c r="AP67" s="546"/>
      <c r="AQ67" s="546"/>
      <c r="AR67" s="546"/>
      <c r="AS67" s="546"/>
      <c r="AT67" s="546"/>
      <c r="AU67" s="546"/>
      <c r="AV67" s="546"/>
      <c r="AW67" s="546"/>
      <c r="AX67" s="546"/>
      <c r="AY67" s="546"/>
      <c r="AZ67" s="546"/>
      <c r="BA67" s="546"/>
      <c r="BB67" s="546"/>
      <c r="BC67" s="546"/>
      <c r="BD67" s="546"/>
      <c r="BE67" s="546"/>
      <c r="BF67" s="546"/>
      <c r="BG67" s="546"/>
      <c r="BH67" s="546"/>
      <c r="BI67" s="546"/>
      <c r="BJ67" s="546"/>
      <c r="BK67" s="546"/>
      <c r="BL67" s="546"/>
      <c r="BM67" s="546"/>
      <c r="BN67" s="546"/>
      <c r="BO67" s="546"/>
      <c r="BP67" s="546"/>
      <c r="BQ67" s="546"/>
      <c r="BR67" s="546"/>
      <c r="BS67" s="546"/>
      <c r="BT67" s="546"/>
      <c r="BU67" s="546"/>
      <c r="BV67" s="546"/>
      <c r="BW67" s="546"/>
      <c r="BX67" s="546"/>
      <c r="BY67" s="546"/>
      <c r="BZ67" s="546"/>
      <c r="CA67" s="546"/>
    </row>
    <row r="68" spans="1:79" s="545" customFormat="1" ht="15.75" x14ac:dyDescent="0.25">
      <c r="B68" s="598" t="s">
        <v>459</v>
      </c>
      <c r="C68" s="599"/>
      <c r="D68" s="506"/>
      <c r="E68" s="506"/>
      <c r="F68" s="506"/>
      <c r="G68" s="506"/>
      <c r="H68" s="506"/>
      <c r="L68" s="597"/>
      <c r="M68" s="597"/>
      <c r="O68" s="546"/>
      <c r="P68" s="546"/>
      <c r="Q68" s="546"/>
      <c r="R68" s="546"/>
      <c r="S68" s="546"/>
      <c r="T68" s="546"/>
      <c r="U68" s="546"/>
      <c r="V68" s="546"/>
      <c r="W68" s="546"/>
      <c r="X68" s="546"/>
      <c r="Y68" s="546"/>
      <c r="Z68" s="546"/>
      <c r="AA68" s="546"/>
      <c r="AB68" s="546"/>
      <c r="AC68" s="546"/>
      <c r="AD68" s="546"/>
      <c r="AE68" s="546"/>
      <c r="AF68" s="546"/>
      <c r="AG68" s="546"/>
      <c r="AH68" s="546"/>
      <c r="AI68" s="546"/>
      <c r="AJ68" s="546"/>
      <c r="AK68" s="546"/>
      <c r="AL68" s="546"/>
      <c r="AM68" s="546"/>
      <c r="AN68" s="546"/>
      <c r="AO68" s="546"/>
      <c r="AP68" s="546"/>
      <c r="AQ68" s="546"/>
      <c r="AR68" s="546"/>
      <c r="AS68" s="546"/>
      <c r="AT68" s="546"/>
      <c r="AU68" s="546"/>
      <c r="AV68" s="546"/>
      <c r="AW68" s="546"/>
      <c r="AX68" s="546"/>
      <c r="AY68" s="546"/>
      <c r="AZ68" s="546"/>
      <c r="BA68" s="546"/>
      <c r="BB68" s="546"/>
      <c r="BC68" s="546"/>
      <c r="BD68" s="546"/>
      <c r="BE68" s="546"/>
      <c r="BF68" s="546"/>
      <c r="BG68" s="546"/>
      <c r="BH68" s="546"/>
      <c r="BI68" s="546"/>
      <c r="BJ68" s="546"/>
      <c r="BK68" s="546"/>
      <c r="BL68" s="546"/>
      <c r="BM68" s="546"/>
      <c r="BN68" s="546"/>
      <c r="BO68" s="546"/>
      <c r="BP68" s="546"/>
      <c r="BQ68" s="546"/>
      <c r="BR68" s="546"/>
      <c r="BS68" s="546"/>
      <c r="BT68" s="546"/>
      <c r="BU68" s="546"/>
      <c r="BV68" s="546"/>
      <c r="BW68" s="546"/>
      <c r="BX68" s="546"/>
      <c r="BY68" s="546"/>
      <c r="BZ68" s="546"/>
      <c r="CA68" s="546"/>
    </row>
    <row r="69" spans="1:79" s="545" customFormat="1" ht="15.75" x14ac:dyDescent="0.25">
      <c r="A69" s="504"/>
      <c r="B69" s="505"/>
      <c r="C69" s="505"/>
      <c r="D69" s="506"/>
      <c r="E69" s="506"/>
      <c r="F69" s="506"/>
      <c r="G69" s="506"/>
      <c r="H69" s="506"/>
      <c r="O69" s="546"/>
      <c r="P69" s="546"/>
      <c r="Q69" s="546"/>
      <c r="R69" s="546"/>
      <c r="S69" s="546"/>
      <c r="T69" s="546"/>
      <c r="U69" s="546"/>
      <c r="V69" s="546"/>
      <c r="W69" s="546"/>
      <c r="X69" s="546"/>
      <c r="Y69" s="546"/>
      <c r="Z69" s="546"/>
      <c r="AA69" s="546"/>
      <c r="AB69" s="546"/>
      <c r="AC69" s="546"/>
      <c r="AD69" s="546"/>
      <c r="AE69" s="546"/>
      <c r="AF69" s="546"/>
      <c r="AG69" s="546"/>
      <c r="AH69" s="546"/>
      <c r="AI69" s="546"/>
      <c r="AJ69" s="546"/>
      <c r="AK69" s="546"/>
      <c r="AL69" s="546"/>
      <c r="AM69" s="546"/>
      <c r="AN69" s="546"/>
      <c r="AO69" s="546"/>
      <c r="AP69" s="546"/>
      <c r="AQ69" s="546"/>
      <c r="AR69" s="546"/>
      <c r="AS69" s="546"/>
      <c r="AT69" s="546"/>
      <c r="AU69" s="546"/>
      <c r="AV69" s="546"/>
      <c r="AW69" s="546"/>
      <c r="AX69" s="546"/>
      <c r="AY69" s="546"/>
      <c r="AZ69" s="546"/>
      <c r="BA69" s="546"/>
      <c r="BB69" s="546"/>
      <c r="BC69" s="546"/>
      <c r="BD69" s="546"/>
      <c r="BE69" s="546"/>
      <c r="BF69" s="546"/>
      <c r="BG69" s="546"/>
      <c r="BH69" s="546"/>
      <c r="BI69" s="546"/>
      <c r="BJ69" s="546"/>
      <c r="BK69" s="546"/>
      <c r="BL69" s="546"/>
      <c r="BM69" s="546"/>
      <c r="BN69" s="546"/>
      <c r="BO69" s="546"/>
      <c r="BP69" s="546"/>
      <c r="BQ69" s="546"/>
      <c r="BR69" s="546"/>
      <c r="BS69" s="546"/>
      <c r="BT69" s="546"/>
      <c r="BU69" s="546"/>
      <c r="BV69" s="546"/>
      <c r="BW69" s="546"/>
      <c r="BX69" s="546"/>
      <c r="BY69" s="546"/>
      <c r="BZ69" s="546"/>
      <c r="CA69" s="546"/>
    </row>
    <row r="70" spans="1:79" s="545" customFormat="1" ht="15.75" customHeight="1" x14ac:dyDescent="0.25">
      <c r="A70" s="600"/>
      <c r="B70" s="600"/>
      <c r="C70" s="601"/>
      <c r="D70" s="600"/>
      <c r="E70" s="600"/>
      <c r="F70" s="600"/>
      <c r="G70" s="600"/>
      <c r="H70" s="506"/>
      <c r="I70" s="506"/>
      <c r="J70" s="506"/>
      <c r="K70" s="506"/>
      <c r="L70" s="602"/>
      <c r="M70" s="506"/>
      <c r="O70" s="546"/>
      <c r="P70" s="546"/>
      <c r="Q70" s="546"/>
      <c r="R70" s="546"/>
      <c r="S70" s="546"/>
      <c r="T70" s="546"/>
      <c r="U70" s="546"/>
      <c r="V70" s="546"/>
      <c r="W70" s="546"/>
      <c r="X70" s="546"/>
      <c r="Y70" s="546"/>
      <c r="Z70" s="546"/>
      <c r="AA70" s="546"/>
      <c r="AB70" s="546"/>
      <c r="AC70" s="546"/>
      <c r="AD70" s="546"/>
      <c r="AE70" s="546"/>
      <c r="AF70" s="546"/>
      <c r="AG70" s="546"/>
      <c r="AH70" s="546"/>
      <c r="AI70" s="546"/>
      <c r="AJ70" s="546"/>
      <c r="AK70" s="546"/>
      <c r="AL70" s="546"/>
      <c r="AM70" s="546"/>
      <c r="AN70" s="546"/>
      <c r="AO70" s="546"/>
      <c r="AP70" s="546"/>
      <c r="AQ70" s="546"/>
      <c r="AR70" s="546"/>
      <c r="AS70" s="546"/>
      <c r="AT70" s="546"/>
      <c r="AU70" s="546"/>
      <c r="AV70" s="546"/>
      <c r="AW70" s="546"/>
      <c r="AX70" s="546"/>
      <c r="AY70" s="546"/>
      <c r="AZ70" s="546"/>
      <c r="BA70" s="546"/>
      <c r="BB70" s="546"/>
      <c r="BC70" s="546"/>
      <c r="BD70" s="546"/>
      <c r="BE70" s="546"/>
      <c r="BF70" s="546"/>
      <c r="BG70" s="546"/>
      <c r="BH70" s="546"/>
      <c r="BI70" s="546"/>
      <c r="BJ70" s="546"/>
      <c r="BK70" s="546"/>
      <c r="BL70" s="546"/>
      <c r="BM70" s="546"/>
      <c r="BN70" s="546"/>
      <c r="BO70" s="546"/>
      <c r="BP70" s="546"/>
      <c r="BQ70" s="546"/>
      <c r="BR70" s="546"/>
      <c r="BS70" s="546"/>
      <c r="BT70" s="546"/>
      <c r="BU70" s="546"/>
      <c r="BV70" s="546"/>
      <c r="BW70" s="546"/>
      <c r="BX70" s="546"/>
      <c r="BY70" s="546"/>
      <c r="BZ70" s="546"/>
      <c r="CA70" s="546"/>
    </row>
    <row r="71" spans="1:79" s="520" customFormat="1" ht="15.75" x14ac:dyDescent="0.25">
      <c r="A71" s="514"/>
      <c r="C71" s="603"/>
      <c r="D71" s="604"/>
      <c r="E71" s="515"/>
      <c r="F71" s="515"/>
      <c r="G71" s="604"/>
      <c r="H71" s="604"/>
      <c r="I71" s="604"/>
      <c r="J71" s="515"/>
      <c r="K71" s="515"/>
      <c r="L71" s="604"/>
      <c r="M71" s="604"/>
      <c r="O71" s="519"/>
      <c r="P71" s="519"/>
      <c r="Q71" s="519"/>
      <c r="R71" s="519"/>
      <c r="S71" s="519"/>
      <c r="T71" s="519"/>
      <c r="U71" s="519"/>
      <c r="V71" s="519"/>
      <c r="W71" s="519"/>
      <c r="X71" s="519"/>
      <c r="Y71" s="519"/>
      <c r="Z71" s="519"/>
      <c r="AA71" s="519"/>
      <c r="AB71" s="519"/>
      <c r="AC71" s="519"/>
      <c r="AD71" s="519"/>
      <c r="AE71" s="519"/>
      <c r="AF71" s="519"/>
      <c r="AG71" s="519"/>
      <c r="AH71" s="519"/>
      <c r="AI71" s="519"/>
      <c r="AJ71" s="519"/>
      <c r="AK71" s="519"/>
      <c r="AL71" s="519"/>
      <c r="AM71" s="519"/>
      <c r="AN71" s="519"/>
      <c r="AO71" s="519"/>
      <c r="AP71" s="519"/>
      <c r="AQ71" s="519"/>
      <c r="AR71" s="519"/>
      <c r="AS71" s="519"/>
      <c r="AT71" s="519"/>
      <c r="AU71" s="519"/>
      <c r="AV71" s="519"/>
      <c r="AW71" s="519"/>
      <c r="AX71" s="519"/>
      <c r="AY71" s="519"/>
      <c r="AZ71" s="519"/>
      <c r="BA71" s="519"/>
      <c r="BB71" s="519"/>
      <c r="BC71" s="519"/>
      <c r="BD71" s="519"/>
      <c r="BE71" s="519"/>
      <c r="BF71" s="519"/>
      <c r="BG71" s="519"/>
      <c r="BH71" s="519"/>
      <c r="BI71" s="519"/>
      <c r="BJ71" s="519"/>
      <c r="BK71" s="519"/>
      <c r="BL71" s="519"/>
      <c r="BM71" s="519"/>
      <c r="BN71" s="519"/>
      <c r="BO71" s="519"/>
      <c r="BP71" s="519"/>
      <c r="BQ71" s="519"/>
      <c r="BR71" s="519"/>
      <c r="BS71" s="519"/>
      <c r="BT71" s="519"/>
      <c r="BU71" s="519"/>
      <c r="BV71" s="519"/>
      <c r="BW71" s="519"/>
      <c r="BX71" s="519"/>
      <c r="BY71" s="519"/>
      <c r="BZ71" s="519"/>
      <c r="CA71" s="519"/>
    </row>
    <row r="72" spans="1:79" s="507" customFormat="1" ht="15.75" x14ac:dyDescent="0.25">
      <c r="A72" s="504"/>
      <c r="B72" s="603" t="s">
        <v>460</v>
      </c>
      <c r="C72" s="505"/>
      <c r="D72" s="506" t="s">
        <v>461</v>
      </c>
      <c r="E72" s="506"/>
      <c r="F72" s="506"/>
      <c r="G72" s="506"/>
      <c r="H72" s="506"/>
      <c r="I72" s="506"/>
      <c r="J72" s="506"/>
      <c r="K72" s="506"/>
      <c r="L72" s="506"/>
      <c r="M72" s="602"/>
      <c r="O72" s="508"/>
      <c r="P72" s="508"/>
      <c r="Q72" s="508"/>
      <c r="R72" s="508"/>
      <c r="S72" s="508"/>
      <c r="T72" s="508"/>
      <c r="U72" s="508"/>
      <c r="V72" s="508"/>
      <c r="W72" s="508"/>
      <c r="X72" s="508"/>
      <c r="Y72" s="508"/>
      <c r="Z72" s="508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508"/>
      <c r="AL72" s="508"/>
      <c r="AM72" s="508"/>
      <c r="AN72" s="508"/>
      <c r="AO72" s="508"/>
      <c r="AP72" s="508"/>
      <c r="AQ72" s="508"/>
      <c r="AR72" s="508"/>
      <c r="AS72" s="508"/>
      <c r="AT72" s="508"/>
      <c r="AU72" s="508"/>
      <c r="AV72" s="508"/>
      <c r="AW72" s="508"/>
      <c r="AX72" s="508"/>
      <c r="AY72" s="508"/>
      <c r="AZ72" s="508"/>
      <c r="BA72" s="508"/>
      <c r="BB72" s="508"/>
      <c r="BC72" s="508"/>
      <c r="BD72" s="508"/>
      <c r="BE72" s="508"/>
      <c r="BF72" s="508"/>
      <c r="BG72" s="508"/>
      <c r="BH72" s="508"/>
      <c r="BI72" s="508"/>
      <c r="BJ72" s="508"/>
      <c r="BK72" s="508"/>
      <c r="BL72" s="508"/>
      <c r="BM72" s="508"/>
      <c r="BN72" s="508"/>
      <c r="BO72" s="508"/>
      <c r="BP72" s="508"/>
      <c r="BQ72" s="508"/>
      <c r="BR72" s="508"/>
      <c r="BS72" s="508"/>
      <c r="BT72" s="508"/>
      <c r="BU72" s="508"/>
      <c r="BV72" s="508"/>
      <c r="BW72" s="508"/>
      <c r="BX72" s="508"/>
      <c r="BY72" s="508"/>
      <c r="BZ72" s="508"/>
      <c r="CA72" s="508"/>
    </row>
    <row r="73" spans="1:79" s="507" customFormat="1" ht="15.75" x14ac:dyDescent="0.25">
      <c r="A73" s="504"/>
      <c r="B73" s="505"/>
      <c r="C73" s="505"/>
      <c r="D73" s="506"/>
      <c r="E73" s="506"/>
      <c r="F73" s="506"/>
      <c r="G73" s="506"/>
      <c r="H73" s="506"/>
      <c r="I73" s="506"/>
      <c r="J73" s="506"/>
      <c r="K73" s="597"/>
      <c r="L73" s="602"/>
      <c r="M73" s="506"/>
      <c r="O73" s="508"/>
      <c r="P73" s="508"/>
      <c r="Q73" s="508"/>
      <c r="R73" s="508"/>
      <c r="S73" s="508"/>
      <c r="T73" s="508"/>
      <c r="U73" s="508"/>
      <c r="V73" s="508"/>
      <c r="W73" s="508"/>
      <c r="X73" s="508"/>
      <c r="Y73" s="508"/>
      <c r="Z73" s="508"/>
      <c r="AA73" s="508"/>
      <c r="AB73" s="508"/>
      <c r="AC73" s="508"/>
      <c r="AD73" s="508"/>
      <c r="AE73" s="508"/>
      <c r="AF73" s="508"/>
      <c r="AG73" s="508"/>
      <c r="AH73" s="508"/>
      <c r="AI73" s="508"/>
      <c r="AJ73" s="508"/>
      <c r="AK73" s="508"/>
      <c r="AL73" s="508"/>
      <c r="AM73" s="508"/>
      <c r="AN73" s="508"/>
      <c r="AO73" s="508"/>
      <c r="AP73" s="508"/>
      <c r="AQ73" s="508"/>
      <c r="AR73" s="508"/>
      <c r="AS73" s="508"/>
      <c r="AT73" s="508"/>
      <c r="AU73" s="508"/>
      <c r="AV73" s="508"/>
      <c r="AW73" s="508"/>
      <c r="AX73" s="508"/>
      <c r="AY73" s="508"/>
      <c r="AZ73" s="508"/>
      <c r="BA73" s="508"/>
      <c r="BB73" s="508"/>
      <c r="BC73" s="508"/>
      <c r="BD73" s="508"/>
      <c r="BE73" s="508"/>
      <c r="BF73" s="508"/>
      <c r="BG73" s="508"/>
      <c r="BH73" s="508"/>
      <c r="BI73" s="508"/>
      <c r="BJ73" s="508"/>
      <c r="BK73" s="508"/>
      <c r="BL73" s="508"/>
      <c r="BM73" s="508"/>
      <c r="BN73" s="508"/>
      <c r="BO73" s="508"/>
      <c r="BP73" s="508"/>
      <c r="BQ73" s="508"/>
      <c r="BR73" s="508"/>
      <c r="BS73" s="508"/>
      <c r="BT73" s="508"/>
      <c r="BU73" s="508"/>
      <c r="BV73" s="508"/>
      <c r="BW73" s="508"/>
      <c r="BX73" s="508"/>
      <c r="BY73" s="508"/>
      <c r="BZ73" s="508"/>
      <c r="CA73" s="508"/>
    </row>
    <row r="74" spans="1:79" s="507" customFormat="1" ht="15.75" x14ac:dyDescent="0.25">
      <c r="A74" s="504"/>
      <c r="B74" s="505"/>
      <c r="C74" s="505"/>
      <c r="D74" s="504"/>
      <c r="E74" s="504"/>
      <c r="F74" s="504"/>
      <c r="G74" s="504"/>
      <c r="H74" s="605"/>
      <c r="I74" s="506"/>
      <c r="J74" s="506"/>
      <c r="K74" s="602"/>
      <c r="L74" s="606"/>
      <c r="M74" s="506"/>
      <c r="O74" s="508"/>
      <c r="P74" s="508"/>
      <c r="Q74" s="508"/>
      <c r="R74" s="508"/>
      <c r="S74" s="508"/>
      <c r="T74" s="508"/>
      <c r="U74" s="508"/>
      <c r="V74" s="508"/>
      <c r="W74" s="508"/>
      <c r="X74" s="508"/>
      <c r="Y74" s="508"/>
      <c r="Z74" s="508"/>
      <c r="AA74" s="508"/>
      <c r="AB74" s="508"/>
      <c r="AC74" s="508"/>
      <c r="AD74" s="508"/>
      <c r="AE74" s="508"/>
      <c r="AF74" s="508"/>
      <c r="AG74" s="508"/>
      <c r="AH74" s="508"/>
      <c r="AI74" s="508"/>
      <c r="AJ74" s="508"/>
      <c r="AK74" s="508"/>
      <c r="AL74" s="508"/>
      <c r="AM74" s="508"/>
      <c r="AN74" s="508"/>
      <c r="AO74" s="508"/>
      <c r="AP74" s="508"/>
      <c r="AQ74" s="508"/>
      <c r="AR74" s="508"/>
      <c r="AS74" s="508"/>
      <c r="AT74" s="508"/>
      <c r="AU74" s="508"/>
      <c r="AV74" s="508"/>
      <c r="AW74" s="508"/>
      <c r="AX74" s="508"/>
      <c r="AY74" s="508"/>
      <c r="AZ74" s="508"/>
      <c r="BA74" s="508"/>
      <c r="BB74" s="508"/>
      <c r="BC74" s="508"/>
      <c r="BD74" s="508"/>
      <c r="BE74" s="508"/>
      <c r="BF74" s="508"/>
      <c r="BG74" s="508"/>
      <c r="BH74" s="508"/>
      <c r="BI74" s="508"/>
      <c r="BJ74" s="508"/>
      <c r="BK74" s="508"/>
      <c r="BL74" s="508"/>
      <c r="BM74" s="508"/>
      <c r="BN74" s="508"/>
      <c r="BO74" s="508"/>
      <c r="BP74" s="508"/>
      <c r="BQ74" s="508"/>
      <c r="BR74" s="508"/>
      <c r="BS74" s="508"/>
      <c r="BT74" s="508"/>
      <c r="BU74" s="508"/>
      <c r="BV74" s="508"/>
      <c r="BW74" s="508"/>
      <c r="BX74" s="508"/>
      <c r="BY74" s="508"/>
      <c r="BZ74" s="508"/>
      <c r="CA74" s="508"/>
    </row>
    <row r="75" spans="1:79" s="507" customFormat="1" ht="23.25" customHeight="1" x14ac:dyDescent="0.25">
      <c r="A75" s="504"/>
      <c r="B75" s="505"/>
      <c r="C75" s="505"/>
      <c r="D75" s="607"/>
      <c r="E75" s="607"/>
      <c r="F75" s="608"/>
      <c r="G75" s="506"/>
      <c r="H75" s="506"/>
      <c r="I75" s="506"/>
      <c r="J75" s="506"/>
      <c r="K75" s="602"/>
      <c r="L75" s="602"/>
      <c r="M75" s="506"/>
      <c r="O75" s="508"/>
      <c r="P75" s="508"/>
      <c r="Q75" s="508"/>
      <c r="R75" s="508"/>
      <c r="S75" s="508"/>
      <c r="T75" s="508"/>
      <c r="U75" s="508"/>
      <c r="V75" s="508"/>
      <c r="W75" s="508"/>
      <c r="X75" s="508"/>
      <c r="Y75" s="508"/>
      <c r="Z75" s="508"/>
      <c r="AA75" s="508"/>
      <c r="AB75" s="508"/>
      <c r="AC75" s="508"/>
      <c r="AD75" s="508"/>
      <c r="AE75" s="508"/>
      <c r="AF75" s="508"/>
      <c r="AG75" s="508"/>
      <c r="AH75" s="508"/>
      <c r="AI75" s="508"/>
      <c r="AJ75" s="508"/>
      <c r="AK75" s="508"/>
      <c r="AL75" s="508"/>
      <c r="AM75" s="508"/>
      <c r="AN75" s="508"/>
      <c r="AO75" s="508"/>
      <c r="AP75" s="508"/>
      <c r="AQ75" s="508"/>
      <c r="AR75" s="508"/>
      <c r="AS75" s="508"/>
      <c r="AT75" s="508"/>
      <c r="AU75" s="508"/>
      <c r="AV75" s="508"/>
      <c r="AW75" s="508"/>
      <c r="AX75" s="508"/>
      <c r="AY75" s="508"/>
      <c r="AZ75" s="508"/>
      <c r="BA75" s="508"/>
      <c r="BB75" s="508"/>
      <c r="BC75" s="508"/>
      <c r="BD75" s="508"/>
      <c r="BE75" s="508"/>
      <c r="BF75" s="508"/>
      <c r="BG75" s="508"/>
      <c r="BH75" s="508"/>
      <c r="BI75" s="508"/>
      <c r="BJ75" s="508"/>
      <c r="BK75" s="508"/>
      <c r="BL75" s="508"/>
      <c r="BM75" s="508"/>
      <c r="BN75" s="508"/>
      <c r="BO75" s="508"/>
      <c r="BP75" s="508"/>
      <c r="BQ75" s="508"/>
      <c r="BR75" s="508"/>
      <c r="BS75" s="508"/>
      <c r="BT75" s="508"/>
      <c r="BU75" s="508"/>
      <c r="BV75" s="508"/>
      <c r="BW75" s="508"/>
      <c r="BX75" s="508"/>
      <c r="BY75" s="508"/>
      <c r="BZ75" s="508"/>
      <c r="CA75" s="508"/>
    </row>
    <row r="76" spans="1:79" x14ac:dyDescent="0.2">
      <c r="M76" s="610"/>
    </row>
    <row r="81" spans="9:9" x14ac:dyDescent="0.2">
      <c r="I81" s="610"/>
    </row>
  </sheetData>
  <mergeCells count="34">
    <mergeCell ref="M23:M26"/>
    <mergeCell ref="D24:D26"/>
    <mergeCell ref="E24:E26"/>
    <mergeCell ref="F24:F26"/>
    <mergeCell ref="G24:G26"/>
    <mergeCell ref="I24:I26"/>
    <mergeCell ref="J24:J26"/>
    <mergeCell ref="K24:K26"/>
    <mergeCell ref="L24:L26"/>
    <mergeCell ref="I21:J21"/>
    <mergeCell ref="A23:A26"/>
    <mergeCell ref="B23:B26"/>
    <mergeCell ref="C23:C26"/>
    <mergeCell ref="D23:G23"/>
    <mergeCell ref="H23:H26"/>
    <mergeCell ref="I23:L23"/>
    <mergeCell ref="I20:J20"/>
    <mergeCell ref="A8:M8"/>
    <mergeCell ref="A9:M9"/>
    <mergeCell ref="A10:M10"/>
    <mergeCell ref="D11:M11"/>
    <mergeCell ref="D12:M12"/>
    <mergeCell ref="A13:M13"/>
    <mergeCell ref="I15:J15"/>
    <mergeCell ref="I16:J16"/>
    <mergeCell ref="I17:J17"/>
    <mergeCell ref="I18:J18"/>
    <mergeCell ref="I19:J19"/>
    <mergeCell ref="B2:C2"/>
    <mergeCell ref="J2:L2"/>
    <mergeCell ref="B3:C3"/>
    <mergeCell ref="J3:L3"/>
    <mergeCell ref="B4:D4"/>
    <mergeCell ref="J4:L4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 свод ПИР к торгам</vt:lpstr>
      <vt:lpstr>НМЦ лота</vt:lpstr>
      <vt:lpstr>УНЦ к ИПР+ПИР(нов)</vt:lpstr>
      <vt:lpstr>т2</vt:lpstr>
      <vt:lpstr>т6</vt:lpstr>
      <vt:lpstr>Проектные работы</vt:lpstr>
      <vt:lpstr>Предпр КЛ 0,4</vt:lpstr>
      <vt:lpstr>Проек КЛ 0,4</vt:lpstr>
      <vt:lpstr> ИИ КЛ0,4</vt:lpstr>
      <vt:lpstr>СРЗУ КЛ0,4</vt:lpstr>
      <vt:lpstr>ОЗ КЛ 0,4</vt:lpstr>
      <vt:lpstr>-АНАЛОГ</vt:lpstr>
      <vt:lpstr>'НМЦ лота'!_Toc535335757</vt:lpstr>
      <vt:lpstr>'НМЦ лота'!Заголовки_для_печати</vt:lpstr>
      <vt:lpstr>'Проектные работы'!Заголовки_для_печати</vt:lpstr>
      <vt:lpstr>т2!Заголовки_для_печати</vt:lpstr>
      <vt:lpstr>' ИИ КЛ0,4'!Область_печати</vt:lpstr>
      <vt:lpstr>' свод ПИР к торгам'!Область_печати</vt:lpstr>
      <vt:lpstr>'-АНАЛОГ'!Область_печати</vt:lpstr>
      <vt:lpstr>'НМЦ лота'!Область_печати</vt:lpstr>
      <vt:lpstr>'ОЗ КЛ 0,4'!Область_печати</vt:lpstr>
      <vt:lpstr>'Предпр КЛ 0,4'!Область_печати</vt:lpstr>
      <vt:lpstr>'Проек КЛ 0,4'!Область_печати</vt:lpstr>
      <vt:lpstr>'Проектные работы'!Область_печати</vt:lpstr>
      <vt:lpstr>'СРЗУ КЛ0,4'!Область_печати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2025-07-01T09:25:04Z</dcterms:modified>
</cp:coreProperties>
</file>